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codeName="ThisWorkbook" defaultThemeVersion="124226"/>
  <mc:AlternateContent xmlns:mc="http://schemas.openxmlformats.org/markup-compatibility/2006">
    <mc:Choice Requires="x15">
      <x15ac:absPath xmlns:x15ac="http://schemas.microsoft.com/office/spreadsheetml/2010/11/ac" url="C:\Users\RebecaInesRodriguezB\Downloads\"/>
    </mc:Choice>
  </mc:AlternateContent>
  <xr:revisionPtr revIDLastSave="0" documentId="13_ncr:1_{3CAB74A8-2006-45F6-B36E-6A0236842910}" xr6:coauthVersionLast="47" xr6:coauthVersionMax="47" xr10:uidLastSave="{00000000-0000-0000-0000-000000000000}"/>
  <bookViews>
    <workbookView xWindow="28680" yWindow="-120" windowWidth="29040" windowHeight="15720" tabRatio="801" activeTab="6" xr2:uid="{00000000-000D-0000-FFFF-FFFF00000000}"/>
  </bookViews>
  <sheets>
    <sheet name="INSTRUCTIVO" sheetId="1" r:id="rId1"/>
    <sheet name="GENERALES" sheetId="2" r:id="rId2"/>
    <sheet name="1.- AMB. DE CONTROL" sheetId="3" r:id="rId3"/>
    <sheet name="2.- EVAL. DE RIESGOS" sheetId="4" r:id="rId4"/>
    <sheet name="3.-ACT. DE CONTROL" sheetId="5" r:id="rId5"/>
    <sheet name="4.-INF. Y COMUNICA." sheetId="6" r:id="rId6"/>
    <sheet name="5.- SUPERVISIÓN" sheetId="7" r:id="rId7"/>
  </sheets>
  <definedNames>
    <definedName name="_xlnm.Print_Area" localSheetId="2">'1.- AMB. DE CONTROL'!$A$1:$F$16</definedName>
    <definedName name="_xlnm.Print_Area" localSheetId="3">'2.- EVAL. DE RIESGOS'!$A$1:$H$8</definedName>
    <definedName name="_xlnm.Print_Area" localSheetId="4">'3.-ACT. DE CONTROL'!$A$1:$H$12</definedName>
    <definedName name="_xlnm.Print_Area" localSheetId="5">'4.-INF. Y COMUNICA.'!$A$1:$H$11</definedName>
    <definedName name="_xlnm.Print_Area" localSheetId="6">'5.- SUPERVISIÓN'!$A$1:$H$11</definedName>
    <definedName name="_xlnm.Print_Area" localSheetId="1">GENERALES!$A$5:$C$22</definedName>
    <definedName name="_xlnm.Print_Titles" localSheetId="2">'1.- AMB. DE CONTROL'!$1:$6</definedName>
    <definedName name="_xlnm.Print_Titles" localSheetId="3">'2.- EVAL. DE RIESGOS'!$1:$6</definedName>
    <definedName name="_xlnm.Print_Titles" localSheetId="4">'3.-ACT. DE CONTROL'!$1:$6</definedName>
    <definedName name="Z_6342DEBD_8362_445E_BD79_C3231DB4E93D_.wvu.PrintArea" localSheetId="2" hidden="1">'1.- AMB. DE CONTROL'!$A$1:$F$16</definedName>
    <definedName name="Z_6342DEBD_8362_445E_BD79_C3231DB4E93D_.wvu.PrintArea" localSheetId="3" hidden="1">'2.- EVAL. DE RIESGOS'!$A$1:$H$8</definedName>
    <definedName name="Z_6342DEBD_8362_445E_BD79_C3231DB4E93D_.wvu.PrintArea" localSheetId="4" hidden="1">'3.-ACT. DE CONTROL'!$A$1:$H$12</definedName>
    <definedName name="Z_6342DEBD_8362_445E_BD79_C3231DB4E93D_.wvu.PrintArea" localSheetId="5" hidden="1">'4.-INF. Y COMUNICA.'!$A$1:$H$11</definedName>
    <definedName name="Z_6342DEBD_8362_445E_BD79_C3231DB4E93D_.wvu.PrintArea" localSheetId="6" hidden="1">'5.- SUPERVISIÓN'!$A$1:$H$11</definedName>
    <definedName name="Z_6342DEBD_8362_445E_BD79_C3231DB4E93D_.wvu.PrintArea" localSheetId="1" hidden="1">GENERALES!$A$5:$C$22</definedName>
    <definedName name="Z_6342DEBD_8362_445E_BD79_C3231DB4E93D_.wvu.PrintTitles" localSheetId="2" hidden="1">'1.- AMB. DE CONTROL'!$1:$6</definedName>
    <definedName name="Z_6342DEBD_8362_445E_BD79_C3231DB4E93D_.wvu.PrintTitles" localSheetId="3" hidden="1">'2.- EVAL. DE RIESGOS'!$1:$6</definedName>
    <definedName name="Z_6342DEBD_8362_445E_BD79_C3231DB4E93D_.wvu.PrintTitles" localSheetId="4" hidden="1">'3.-ACT. DE CONTROL'!$1:$6</definedName>
    <definedName name="Z_826D66B6_56A4_41C3_BC59_8F99338B793E_.wvu.PrintArea" localSheetId="2" hidden="1">'1.- AMB. DE CONTROL'!$A$1:$F$16</definedName>
    <definedName name="Z_826D66B6_56A4_41C3_BC59_8F99338B793E_.wvu.PrintArea" localSheetId="3" hidden="1">'2.- EVAL. DE RIESGOS'!$A$1:$H$8</definedName>
    <definedName name="Z_826D66B6_56A4_41C3_BC59_8F99338B793E_.wvu.PrintArea" localSheetId="4" hidden="1">'3.-ACT. DE CONTROL'!$A$1:$H$12</definedName>
    <definedName name="Z_826D66B6_56A4_41C3_BC59_8F99338B793E_.wvu.PrintArea" localSheetId="5" hidden="1">'4.-INF. Y COMUNICA.'!$A$1:$H$11</definedName>
    <definedName name="Z_826D66B6_56A4_41C3_BC59_8F99338B793E_.wvu.PrintArea" localSheetId="6" hidden="1">'5.- SUPERVISIÓN'!$A$1:$H$11</definedName>
    <definedName name="Z_826D66B6_56A4_41C3_BC59_8F99338B793E_.wvu.PrintArea" localSheetId="1" hidden="1">GENERALES!$A$5:$C$22</definedName>
    <definedName name="Z_826D66B6_56A4_41C3_BC59_8F99338B793E_.wvu.PrintTitles" localSheetId="2" hidden="1">'1.- AMB. DE CONTROL'!$1:$6</definedName>
    <definedName name="Z_826D66B6_56A4_41C3_BC59_8F99338B793E_.wvu.PrintTitles" localSheetId="3" hidden="1">'2.- EVAL. DE RIESGOS'!$1:$6</definedName>
    <definedName name="Z_826D66B6_56A4_41C3_BC59_8F99338B793E_.wvu.PrintTitles" localSheetId="4" hidden="1">'3.-ACT. DE CONTROL'!$1:$6</definedName>
  </definedNames>
  <calcPr calcId="191029" iterate="1"/>
  <customWorkbookViews>
    <customWorkbookView name="claudia.garciaz - Vista personalizada" guid="{6342DEBD-8362-445E-BD79-C3231DB4E93D}" mergeInterval="0" personalView="1" maximized="1" xWindow="1" yWindow="1" windowWidth="1008" windowHeight="324" tabRatio="798" activeSheetId="4"/>
    <customWorkbookView name="Administrador - Vista personalizada" guid="{826D66B6-56A4-41C3-BC59-8F99338B793E}" mergeInterval="0" personalView="1" maximized="1" xWindow="1" yWindow="1" windowWidth="1366" windowHeight="538" tabRatio="798" activeSheetId="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 i="7" l="1"/>
  <c r="F11" i="6"/>
  <c r="F10" i="6"/>
  <c r="F9" i="6"/>
  <c r="F8" i="6"/>
  <c r="F7" i="6"/>
  <c r="A8" i="6"/>
  <c r="A9" i="6" s="1"/>
  <c r="A10" i="6" s="1"/>
  <c r="A11" i="6" s="1"/>
  <c r="F12" i="5"/>
  <c r="F9" i="5"/>
  <c r="F8" i="5"/>
  <c r="F7" i="5"/>
  <c r="F14" i="3"/>
  <c r="F9" i="3"/>
  <c r="F8" i="3"/>
  <c r="F7" i="3"/>
  <c r="E12" i="7" l="1"/>
  <c r="D12" i="7"/>
  <c r="C12" i="7"/>
  <c r="E12" i="6"/>
  <c r="D12" i="6"/>
  <c r="C12" i="6"/>
  <c r="E13" i="5"/>
  <c r="D13" i="5"/>
  <c r="C13" i="5"/>
  <c r="F7" i="4"/>
  <c r="E9" i="4"/>
  <c r="D9" i="4"/>
  <c r="C9" i="4"/>
  <c r="E17" i="3"/>
  <c r="D17" i="3"/>
  <c r="C17" i="3"/>
  <c r="F11" i="7"/>
  <c r="F10" i="7"/>
  <c r="F9" i="7"/>
  <c r="F8" i="7"/>
  <c r="F11" i="5"/>
  <c r="F10" i="5"/>
  <c r="F8" i="4"/>
  <c r="E28" i="1" l="1"/>
  <c r="F12" i="3" l="1"/>
  <c r="F16" i="3"/>
  <c r="F15" i="3"/>
  <c r="F13" i="3"/>
  <c r="F11" i="3"/>
  <c r="F10" i="3"/>
  <c r="D33" i="1"/>
  <c r="E32" i="1"/>
  <c r="E31" i="1"/>
  <c r="E30" i="1"/>
  <c r="E29" i="1"/>
  <c r="C33" i="1"/>
  <c r="F12" i="7"/>
  <c r="C62" i="1" s="1"/>
  <c r="F17" i="3" l="1"/>
  <c r="F13" i="5"/>
  <c r="C60" i="1" s="1"/>
  <c r="F9" i="4"/>
  <c r="C59" i="1" s="1"/>
  <c r="A8" i="4" l="1"/>
  <c r="F12" i="6"/>
  <c r="C61" i="1" s="1"/>
  <c r="C58" i="1" l="1"/>
  <c r="C63" i="1" s="1"/>
</calcChain>
</file>

<file path=xl/sharedStrings.xml><?xml version="1.0" encoding="utf-8"?>
<sst xmlns="http://schemas.openxmlformats.org/spreadsheetml/2006/main" count="266" uniqueCount="162">
  <si>
    <t>No.</t>
  </si>
  <si>
    <t>PREGUNTA</t>
  </si>
  <si>
    <t>VALOR POR PREGUNTA</t>
  </si>
  <si>
    <t>COMENTARIOS /OBSERVACIONES</t>
  </si>
  <si>
    <t>IDSCEA</t>
  </si>
  <si>
    <t>Ambiente de Control</t>
  </si>
  <si>
    <t>TOTAL</t>
  </si>
  <si>
    <t>Evaluación de Riesgos</t>
  </si>
  <si>
    <t>Actividades de Control</t>
  </si>
  <si>
    <t>Supervisión</t>
  </si>
  <si>
    <t>Segmento: EVALUACIÓN DE RIESGOS</t>
  </si>
  <si>
    <t>Segmento: ACTIVIDADES DE CONTROL</t>
  </si>
  <si>
    <t>Segmento: INFORMACIÓN Y COMUNICACIÓN</t>
  </si>
  <si>
    <t>Segmento: SUPERVISIÓN</t>
  </si>
  <si>
    <t>SI</t>
  </si>
  <si>
    <t>NO</t>
  </si>
  <si>
    <t>¿Los propósitos del Control Interno están empatados con los objetivos del Ente Público?</t>
  </si>
  <si>
    <t>¿Conoce las Normas Generales de Control Interno para la Administracion Publica Estatal y su alcance?</t>
  </si>
  <si>
    <t>¿Conoce e identifica los elementos del Control Interno de acuerdo a la normatividad?</t>
  </si>
  <si>
    <t>¿Conoce e identifica los niveles de responsabildiad de acuerdo a las Normas Generales de Control Interno?</t>
  </si>
  <si>
    <t>¿Conoce con qué periodicidad debe generar y a quienes debe presentar los reportes mencionados en la pregunta anterior?</t>
  </si>
  <si>
    <t>¿Conoce los reportes que debe generar el Ente Público para el cumplimiento de las Normas Generales de Control Interno?, mencionarlos</t>
  </si>
  <si>
    <t>NORMATIVIDAD</t>
  </si>
  <si>
    <t>EN PROCESO</t>
  </si>
  <si>
    <t>Evidencia razonable</t>
  </si>
  <si>
    <t>Evidencia parcial</t>
  </si>
  <si>
    <t>Rangos</t>
  </si>
  <si>
    <t>COMENTARIOS / OBSERVACIONES</t>
  </si>
  <si>
    <t>1.-</t>
  </si>
  <si>
    <t>2.-</t>
  </si>
  <si>
    <t>La encuesta está conformada por 6 segmentos, correspondientes a:</t>
  </si>
  <si>
    <t>3.-</t>
  </si>
  <si>
    <t>Párametros de valoración</t>
  </si>
  <si>
    <t>Conoce y documenta el analisis de seguridad razonable respecto a:</t>
  </si>
  <si>
    <t>¿Los procesos de control interno estan fortalecidos para prevenir o corregir desviaciones u omisiones que afecten su debido cumplimiento?</t>
  </si>
  <si>
    <t>Se determinó una escala de valoración de 1 a 100 puntos.</t>
  </si>
  <si>
    <t>Se asignó un puntaje a cada pregunta en función del valor y del número de preguntas por componente, como se muestra en la siguiente tabla:</t>
  </si>
  <si>
    <t>Elemento</t>
  </si>
  <si>
    <t>1. Ambiente de Control</t>
  </si>
  <si>
    <t>2. Evaluación de Riesgos</t>
  </si>
  <si>
    <t>3. Actividades de Control</t>
  </si>
  <si>
    <t>4. Información y Comunicación</t>
  </si>
  <si>
    <t>5. Supervisión</t>
  </si>
  <si>
    <t>Total</t>
  </si>
  <si>
    <t>Nota:</t>
  </si>
  <si>
    <t xml:space="preserve">El segmento de "Generales" no es considerado para la valoración de la presente encuesta. </t>
  </si>
  <si>
    <t>4.-</t>
  </si>
  <si>
    <t>5.-</t>
  </si>
  <si>
    <t xml:space="preserve">Para tal efecto, se determinaron los criterios de valoración cualitativos y los parámetros cuantitativos siguientes: </t>
  </si>
  <si>
    <t>Evaluación</t>
  </si>
  <si>
    <t>Condición</t>
  </si>
  <si>
    <t>Porcentaje de Valoración</t>
  </si>
  <si>
    <t>La evidencia no corresponde a la solicitud o no existe el elemento</t>
  </si>
  <si>
    <t>6.-</t>
  </si>
  <si>
    <t>7.-</t>
  </si>
  <si>
    <t>Para el análisis de las evidencias se requiere verificar que cumplan con las características de suficiencia, competencia, pertinencia y relevancia.</t>
  </si>
  <si>
    <t>Para determinar el estatus de implantación de los elementos del sistema de control interno, se establecieron los siguientes rangos de valoración, total y por elemento, en función de los resultados de la valoración de las respuestas de la encuesta y de sus evidencias.</t>
  </si>
  <si>
    <t>Estatus de implementación del sistema de Control Interno</t>
  </si>
  <si>
    <t>Por elemento</t>
  </si>
  <si>
    <t>de 0 a 39</t>
  </si>
  <si>
    <t>de 40 a 69</t>
  </si>
  <si>
    <t>0 a 8</t>
  </si>
  <si>
    <t>9 a 14</t>
  </si>
  <si>
    <t>15 a 20</t>
  </si>
  <si>
    <t>BAJO</t>
  </si>
  <si>
    <t>MEDIO</t>
  </si>
  <si>
    <t>ALTO</t>
  </si>
  <si>
    <t>Se requieren mejoras sustanciales para establecer o fortalecer la implantación del Sistema de Control Interno Institucional</t>
  </si>
  <si>
    <t>Se requiere atender las áreas de oportunidad que fortalezcan el Sistema de Control Interno Institucional</t>
  </si>
  <si>
    <t>El Sistema de Control Interno Institucional es acorde con las características del municipio o de la institución y a su marco jurídico aplicable. Es importante fortalecer su autoevaluación y mejora continua.</t>
  </si>
  <si>
    <t>9.-</t>
  </si>
  <si>
    <t>La columna de "Valor por pregunta", cuenta con una fórmula para que de manera automática al capturar el "Porcentaje de Valoración" dentro de las columnas "SI, EN PROCESO, NO"  indique el valor que le corresponda según la respuesta.</t>
  </si>
  <si>
    <t>10.-</t>
  </si>
  <si>
    <t>El siguiente recuadro suma de manera automática el total de cada uno de los elementos, permitiéndole valuar de manera inmediata el resultado.</t>
  </si>
  <si>
    <t>VALOR  POR PREGUNTA</t>
  </si>
  <si>
    <t>GRAN TOTAL</t>
  </si>
  <si>
    <t>Total por Elemento</t>
  </si>
  <si>
    <t>Segmento: GENERALES</t>
  </si>
  <si>
    <t>Segmento: AMBIENTE DE CONTROL</t>
  </si>
  <si>
    <t>ENCUESTA DE CONTROL INTERNO</t>
  </si>
  <si>
    <t>INSTRUCTIVO DE LLENADO</t>
  </si>
  <si>
    <t>Para obtener el puntaje de valoración de cada pregunta, se deberán analizar las respuestas de las encuestas y  valorar  la documentación e información que se proporcione como evidencia y asignando el puntaje que corresponda a cada una.</t>
  </si>
  <si>
    <t>de 70 a 100</t>
  </si>
  <si>
    <t>Información y Comunicación</t>
  </si>
  <si>
    <t>a) "Generales" se refiere al  conocimiento de las "Normas Generales de Control  Interno para la Administración Pública Estatal"</t>
  </si>
  <si>
    <t>¿Cuenta con Órgano Interno de Control?</t>
  </si>
  <si>
    <t>¿Existe un Coordinador de Control Interno en el Ente Público y sabe cual es su cargo y fecha de nombramiento?</t>
  </si>
  <si>
    <t>¿Sabe con que periodicidad verifica el Coordinador de Control Interno el cumplimiento de las Normas Generales de Control Interno?</t>
  </si>
  <si>
    <t>¿El Ente Público cuenta con un Enlace del Sistema de Control Interno Institucional y un Enlace de Administración de Riesgos Institucional? ¿Sabe cuáles son sus nombres, cargos y fecha de nombramiento?</t>
  </si>
  <si>
    <t>¿Se generan actas y/o minutas de las reuniones para el seguimiento al cumplimiento de las Normas Generales de Control Interno?, ¿Sabe con qué periodicidad se reúnen?</t>
  </si>
  <si>
    <t>Mecanismo para conocer el avance en el logro de objetivos y metas</t>
  </si>
  <si>
    <t>La informacion financiera, presupuestal y de gestion se genera con integridad, confiabilidad, oportunidad, suficiencia y traspariencia</t>
  </si>
  <si>
    <t>Los recursos estan protegidos y disponibles</t>
  </si>
  <si>
    <t>¿Se realiza la administracion de riesgos apegandose a las etapas minimas del proceso (evaluación de riesgos, evaluación de controles, valoración final de riesgos respecto a controles, mapa de riesgos institucional, definición de estrategias y acciones para su administración), establecidas en la normatividad del Control Interno?</t>
  </si>
  <si>
    <t>¿Las operaciones y actividades de control se ejecutan con supervisión permanente a fin de mantener su eficiencia y eficacia?</t>
  </si>
  <si>
    <t>¿Las operaciones y actividades de control se ejecutan con mejora continua a fin de elevar su eficiencia y eficacia?</t>
  </si>
  <si>
    <t>Se definió un cuestionario por nivel de responsabilidad (Estratégico, Directivo, Operativo y Operativo Tic's).</t>
  </si>
  <si>
    <t>MEMICI Principio 8 Considerar el Riesgo de Corrupción</t>
  </si>
  <si>
    <t xml:space="preserve">11.- </t>
  </si>
  <si>
    <t>¿Se identifican y establecen acciones para reducir los riesgos de corrupción, abusos y fraudes potenciales, inherentes a las operaciones que pueden afectar a la Institución?</t>
  </si>
  <si>
    <t># de Elementos</t>
  </si>
  <si>
    <t>Valor por elemento (puntos)</t>
  </si>
  <si>
    <t>Componentes</t>
  </si>
  <si>
    <t>Valor por Componente (%)</t>
  </si>
  <si>
    <t>Se asignó un valor de 20 puntos a cada uno de los 5 componentes de control interno, para un total de 100 puntos.</t>
  </si>
  <si>
    <t># de Elementos / # de Preguntas</t>
  </si>
  <si>
    <t>El cuestionario revisa la materialización o cumplimiento de los elementos de control establecidos en las Normas Generales de Control Interno, contenidas en cada componente y segmentadas por nivel de responsabilidad. Dichos elementos corresponden a los incisos establecidos en las diversas fracciones de los artìculos 12, 13, 14, 15 y 16 del Acuerdo mediante el cual se establecen las Normas Generales de Control Interno para la Administración Pública Estatal.</t>
  </si>
  <si>
    <t xml:space="preserve">Cada componente de Control Interno, cuenta con un número de elementos, y estos a su vez pueden considerarse en una o más preguntas, por lo que el valor total de la pregunta dependerá del número de estas en las que se haya contenido el elemento de Control Interno en cuestion. </t>
  </si>
  <si>
    <t>El número total de preguntas por cada componente para este nivel de responsabilidad es el siguiente:</t>
  </si>
  <si>
    <t>2   /   2</t>
  </si>
  <si>
    <t>4   /   6</t>
  </si>
  <si>
    <t>Cuestionaro de Control Interno para el nivel de Responsabilidad Directivo</t>
  </si>
  <si>
    <t>b) "Ambiente de Control, Evaluación de Riesgos, Actividades de Control, Información y Comunicación y, Supervisión", componentes del Control Interno.</t>
  </si>
  <si>
    <t>¿La estructura organizacional define la autoridad y responsabilidad, segrega y delega funciones, delimita facultades entre el personal que autoriza, ejecuta, vigila, evalúa, registra o contabiliza las transacciones?</t>
  </si>
  <si>
    <t>¿La estructura organizacional evita que dos o más de dichas funciones se concentren en una misma persona?</t>
  </si>
  <si>
    <t>¿La estructura organizacional establece las adecuadas lineas de comunicación e información entre el personal que desarrollan dichas funciones?</t>
  </si>
  <si>
    <t>¿Se cuenta con perfiles y descripciones de puestos definidos, alineados y actualizados a las funciones que desempeñan los Servidores Publicos?</t>
  </si>
  <si>
    <t>¿Se cuenta con procesos para la contratación, capacitación y desarrollo, evaluación del desempeño, estímulos y, en su caso, promoción de los servidores públicos?</t>
  </si>
  <si>
    <t xml:space="preserve">¿Se aplica al menos una vez al año encuestas de clima organizacional? </t>
  </si>
  <si>
    <t>¿Se identifican áreas de oportunidad, determinando acciones, dando seguimiento y evaluando resultados derivado de dichas encuestas?</t>
  </si>
  <si>
    <t>¿Los manuales de organización son acordes a la estructura organizacional autorizada y a las atribuciones y responsabilidades establecidas en las leyes, reglamentos, y demás ordenamientos aplicables, así como a los objetivos institucionales?</t>
  </si>
  <si>
    <t>¿Los manuales de organización y de procedimientos se encuentran actualizados, autorizados y publicados?</t>
  </si>
  <si>
    <t>¿Cuenta con medidas  para que el personal conozca y actue de acuerdo a los manuales de organización y procedimientos establecidos?</t>
  </si>
  <si>
    <t>5   /   10</t>
  </si>
  <si>
    <t>¿Las actividades relevantes y operaciones están autorizadas y ejecutadas por el servidor público facultado para ello conforme a la normatividad?</t>
  </si>
  <si>
    <t>¿Se tiene establecido un procedimiento para cancelar los accesos autorizados de espacios fisicos y TIC's del personal que causo baja?</t>
  </si>
  <si>
    <t>¿Se encuentran claramente definidas  las actividades, para cumplir con las metas comprometidas con base en el presupuesto asignado del ejercicio fiscal?</t>
  </si>
  <si>
    <t xml:space="preserve">¿Se tienen establecidos instrumentos y mecanismos para medir los avances  del cumplimiento de los objetivos y metas por unidad administrativa? </t>
  </si>
  <si>
    <t>¿Se realiza el analisis de la variación del cumplimiento de objetivos y metas por unidad administrativa?</t>
  </si>
  <si>
    <t>¿Existen controles para que los servicios se brinden con estándares de calidad?</t>
  </si>
  <si>
    <t>¿El Sistema de Información permite conocer si se cumplen los objetivos y metas institucionales con uso eficiente de los recursos y de conformidad con las leyes, reglamentos y demás disposiciones aplicables?</t>
  </si>
  <si>
    <t>¿El Sistema de Información proporciona información contable y programático-presupuestal oportuna, suficiente y confiable?</t>
  </si>
  <si>
    <t>¿Se establecen medidas a fin de que la información generada cumpla con las disposiciones legales y administrativas aplicables?</t>
  </si>
  <si>
    <t>¿Existe y opera un registro de acuerdos y compromisos de las reuniones del Órgano de Gobierno, de Comités Institucionales, incluyendo al CCODI y de grupos de alta dirección, así como de su seguimiento, a fin de que se cumplan en tiempo y forma?</t>
  </si>
  <si>
    <t>¿Existe y opera un mecanismo para el registro, análisis,  atención oportuna y suficiente de quejas y denuncias?</t>
  </si>
  <si>
    <t>Art.15, fracc. II, inciso a)</t>
  </si>
  <si>
    <t>Art.15, fracc. II, inciso b)</t>
  </si>
  <si>
    <t>Art.15, fracc. II, inciso c)</t>
  </si>
  <si>
    <t>Art.15, fracc. II, inciso d)</t>
  </si>
  <si>
    <t>Art.15, fracc. II, inciso e)</t>
  </si>
  <si>
    <t>Art. 14,  fracc. II, inciso (b</t>
  </si>
  <si>
    <t>Art. 12, fracc. II, inciso a)</t>
  </si>
  <si>
    <t>Art. 12, fracc. II, inciso b)</t>
  </si>
  <si>
    <t>Art. 12, fracc. II, inciso c)</t>
  </si>
  <si>
    <t>Art. 12, fracc. II, inciso d)</t>
  </si>
  <si>
    <t>Art. 12, fracc. II, inciso e)</t>
  </si>
  <si>
    <t>Art. 13, fracc. I</t>
  </si>
  <si>
    <t>Art. 14,  fracc. II, inciso (a</t>
  </si>
  <si>
    <t>Art. 14,  fracc. II, inciso (c</t>
  </si>
  <si>
    <t>Art. 14,  fracc. II, inciso (d</t>
  </si>
  <si>
    <t>¿Las debilidades de control interno determinadas por los servidores públicos se hacen del conocimiento del superior jerárquico inmediato hasta el nivel del Titular de la Institución y aquellas de mayor importancia, en su caso al órgano de gobierno de las Entidades?</t>
  </si>
  <si>
    <t>¿Se identifica la causa raíz de las debilidades de control interno determinadas, con prioridad en las de mayor importancia, a efecto de evitar su recurrencia?</t>
  </si>
  <si>
    <t>¿La atención y seguimiento de las debilidades de control interno determinadas se efectúa en el PTCI?</t>
  </si>
  <si>
    <t>Art.16, Párrafo Segundo</t>
  </si>
  <si>
    <t>Art.16, fracc. II, inciso (a</t>
  </si>
  <si>
    <t>Art.16, fracc. II, inciso (b</t>
  </si>
  <si>
    <t>5   /   5</t>
  </si>
  <si>
    <t>3   /   5</t>
  </si>
  <si>
    <t xml:space="preserve">Para el nivel Directivo, se diseñó el cuestionario con un total de 28 preguntas distribuidas en los 5 componentes de control interno.  </t>
  </si>
  <si>
    <t>El fundamento señalado en cada reactivo corresponde al Acuerdo mediante el cual se establecen las Normas Generales de Control Interno para la Administración Pública Estatal, salvo el contenido en el número 2 del apartado Evaluación de Riesgos, el cual corresponde al principio 8 del Modelo Estatal de Marco Integrado de Control Interno para el Sector Público.</t>
  </si>
  <si>
    <t>Para contestar el siguiente cuestionario se recomienda leer de manera detallada éste instructivo.</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</si>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</sst>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5"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Arial"/>
      <family val="2"/>
    </font>
    <font>
      <b/>
      <sz val="10"/>
      <color theme="1"/>
      <name val="Arial"/>
      <family val="2"/>
    </font>
    <font>
      <b/>
      <sz val="11"/>
      <color theme="1"/>
      <name val="Arial"/>
      <family val="2"/>
    </font>
    <font>
      <b/>
      <sz val="12"/>
      <color theme="1"/>
      <name val="Arial"/>
      <family val="2"/>
    </font>
    <font>
      <b/>
      <sz val="12"/>
      <color theme="1"/>
      <name val="Calibri"/>
      <family val="2"/>
      <scheme val="minor"/>
    </font>
    <font>
      <b/>
      <sz val="14"/>
      <color theme="1"/>
      <name val="Arial"/>
      <family val="2"/>
    </font>
    <font>
      <sz val="11"/>
      <color theme="1"/>
      <name val="Arial"/>
      <family val="2"/>
    </font>
    <font>
      <b/>
      <sz val="11"/>
      <color theme="0"/>
      <name val="Arial"/>
      <family val="2"/>
    </font>
    <font>
      <b/>
      <sz val="12"/>
      <color theme="0"/>
      <name val="Arial"/>
      <family val="2"/>
    </font>
    <font>
      <sz val="12"/>
      <color theme="1"/>
      <name val="Arial"/>
      <family val="2"/>
    </font>
    <font>
      <sz val="12"/>
      <name val="Arial"/>
      <family val="2"/>
    </font>
    <font>
      <i/>
      <sz val="12"/>
      <color theme="1"/>
      <name val="Arial"/>
      <family val="2"/>
    </font>
  </fonts>
  <fills count="5">
    <fill>
      <patternFill patternType="none"/>
    </fill>
    <fill>
      <patternFill patternType="gray125"/>
    </fill>
    <fill>
      <patternFill patternType="solid">
        <fgColor rgb="FFFFC000"/>
        <bgColor indexed="64"/>
      </patternFill>
    </fill>
    <fill>
      <patternFill patternType="solid">
        <fgColor theme="3" tint="0.39997558519241921"/>
        <bgColor indexed="64"/>
      </patternFill>
    </fill>
    <fill>
      <patternFill patternType="solid">
        <fgColor theme="4" tint="-0.24997711111789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tint="-0.499984740745262"/>
      </left>
      <right/>
      <top style="thin">
        <color theme="0" tint="-0.499984740745262"/>
      </top>
      <bottom style="thin">
        <color theme="0" tint="-0.499984740745262"/>
      </bottom>
      <diagonal/>
    </border>
    <border>
      <left style="thin">
        <color indexed="64"/>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s>
  <cellStyleXfs count="1">
    <xf numFmtId="0" fontId="0" fillId="0" borderId="0"/>
  </cellStyleXfs>
  <cellXfs count="81">
    <xf numFmtId="0" fontId="0" fillId="0" borderId="0" xfId="0"/>
    <xf numFmtId="0" fontId="2" fillId="0" borderId="0" xfId="0" applyFont="1"/>
    <xf numFmtId="0" fontId="0" fillId="0" borderId="0" xfId="0"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justify" vertical="center" wrapText="1"/>
    </xf>
    <xf numFmtId="0" fontId="3" fillId="0" borderId="0" xfId="0" applyFont="1" applyAlignment="1">
      <alignment horizontal="justify" vertical="top" wrapText="1"/>
    </xf>
    <xf numFmtId="0" fontId="4" fillId="0" borderId="0" xfId="0" applyFont="1" applyAlignment="1">
      <alignment horizontal="justify" vertical="center" wrapText="1"/>
    </xf>
    <xf numFmtId="0" fontId="1" fillId="0" borderId="0" xfId="0" applyFont="1"/>
    <xf numFmtId="0" fontId="0" fillId="0" borderId="0" xfId="0" applyAlignment="1">
      <alignment vertical="center"/>
    </xf>
    <xf numFmtId="0" fontId="3" fillId="0" borderId="0" xfId="0" applyFont="1" applyAlignment="1">
      <alignment horizontal="left" vertical="center" wrapText="1"/>
    </xf>
    <xf numFmtId="0" fontId="6" fillId="2" borderId="6"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9" fillId="0" borderId="0" xfId="0" applyFont="1"/>
    <xf numFmtId="0" fontId="8" fillId="0" borderId="0" xfId="0" applyFont="1"/>
    <xf numFmtId="0" fontId="5" fillId="0" borderId="0" xfId="0" applyFont="1" applyAlignment="1">
      <alignment horizontal="center" vertical="center"/>
    </xf>
    <xf numFmtId="0" fontId="5" fillId="0" borderId="0" xfId="0" applyFont="1"/>
    <xf numFmtId="0" fontId="5" fillId="0" borderId="1" xfId="0" applyFont="1" applyBorder="1" applyAlignment="1">
      <alignment horizontal="left" vertical="center"/>
    </xf>
    <xf numFmtId="0" fontId="9" fillId="0" borderId="1" xfId="0" applyFont="1" applyBorder="1" applyAlignment="1">
      <alignment horizontal="center" vertical="center" wrapText="1"/>
    </xf>
    <xf numFmtId="165" fontId="9" fillId="0" borderId="1" xfId="0" applyNumberFormat="1" applyFont="1" applyBorder="1" applyAlignment="1">
      <alignment horizontal="center" vertical="center" wrapText="1"/>
    </xf>
    <xf numFmtId="0" fontId="5" fillId="0" borderId="6" xfId="0" applyFont="1" applyBorder="1" applyAlignment="1">
      <alignment horizontal="center"/>
    </xf>
    <xf numFmtId="0" fontId="5" fillId="0" borderId="6" xfId="0" applyFont="1" applyBorder="1" applyAlignment="1">
      <alignment horizontal="center" vertical="center" wrapText="1"/>
    </xf>
    <xf numFmtId="0" fontId="9" fillId="0" borderId="0" xfId="0" applyFont="1" applyAlignment="1">
      <alignment horizontal="center" vertical="center" wrapText="1"/>
    </xf>
    <xf numFmtId="0" fontId="5" fillId="0" borderId="1" xfId="0" applyFont="1" applyBorder="1" applyAlignment="1">
      <alignment horizontal="center" vertical="center" wrapText="1"/>
    </xf>
    <xf numFmtId="164" fontId="5" fillId="0" borderId="1" xfId="0" applyNumberFormat="1" applyFont="1" applyBorder="1" applyAlignment="1">
      <alignment horizontal="center" vertical="center" wrapText="1"/>
    </xf>
    <xf numFmtId="0" fontId="9" fillId="0" borderId="0" xfId="0" applyFont="1" applyAlignment="1">
      <alignment vertical="center"/>
    </xf>
    <xf numFmtId="165" fontId="9" fillId="0" borderId="0" xfId="0" applyNumberFormat="1" applyFont="1"/>
    <xf numFmtId="1" fontId="9" fillId="0" borderId="0" xfId="0" applyNumberFormat="1" applyFont="1"/>
    <xf numFmtId="1" fontId="5" fillId="0" borderId="0" xfId="0" applyNumberFormat="1" applyFont="1"/>
    <xf numFmtId="0" fontId="4" fillId="0" borderId="0" xfId="0" applyFont="1" applyAlignment="1">
      <alignment horizontal="right" vertical="top" wrapText="1"/>
    </xf>
    <xf numFmtId="0" fontId="6" fillId="0" borderId="8" xfId="0" applyFont="1" applyBorder="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left" vertical="center"/>
    </xf>
    <xf numFmtId="0" fontId="5" fillId="0" borderId="1" xfId="0" applyFont="1" applyBorder="1" applyAlignment="1">
      <alignment horizontal="right" vertical="center" wrapText="1"/>
    </xf>
    <xf numFmtId="0" fontId="9" fillId="0" borderId="1" xfId="0" applyFont="1" applyBorder="1" applyAlignment="1">
      <alignment horizontal="center" vertical="center"/>
    </xf>
    <xf numFmtId="0" fontId="5" fillId="0" borderId="1" xfId="0" applyFont="1" applyBorder="1" applyAlignment="1">
      <alignment horizontal="center" vertical="center"/>
    </xf>
    <xf numFmtId="0" fontId="12" fillId="0" borderId="0" xfId="0" applyFont="1"/>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12" fillId="0" borderId="0" xfId="0" applyFont="1" applyAlignment="1">
      <alignment horizontal="center" vertical="center" wrapText="1"/>
    </xf>
    <xf numFmtId="0" fontId="6" fillId="0" borderId="0" xfId="0" applyFont="1" applyAlignment="1">
      <alignment horizontal="right" vertical="center" wrapText="1"/>
    </xf>
    <xf numFmtId="0" fontId="12" fillId="0" borderId="0" xfId="0" applyFont="1" applyAlignment="1">
      <alignment horizontal="justify" vertical="top" wrapText="1"/>
    </xf>
    <xf numFmtId="0" fontId="6" fillId="0" borderId="0" xfId="0" applyFont="1"/>
    <xf numFmtId="0" fontId="6" fillId="0" borderId="0" xfId="0" applyFont="1" applyAlignment="1">
      <alignment horizontal="right" vertical="top" wrapText="1"/>
    </xf>
    <xf numFmtId="0" fontId="12" fillId="0" borderId="1" xfId="0" applyFont="1" applyBorder="1" applyAlignment="1">
      <alignment horizontal="left" vertical="center" wrapText="1"/>
    </xf>
    <xf numFmtId="0" fontId="14" fillId="0" borderId="1" xfId="0" applyFont="1" applyBorder="1" applyAlignment="1">
      <alignment horizontal="right" vertical="center" wrapText="1"/>
    </xf>
    <xf numFmtId="0" fontId="14" fillId="0" borderId="1" xfId="0" applyFont="1" applyBorder="1" applyAlignment="1">
      <alignment horizontal="left" vertical="center" wrapText="1"/>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6" fillId="0" borderId="8" xfId="0" applyFont="1" applyBorder="1"/>
    <xf numFmtId="0" fontId="12" fillId="0" borderId="1" xfId="0" applyFont="1" applyBorder="1" applyAlignment="1" applyProtection="1">
      <alignment horizontal="center" vertical="center"/>
      <protection hidden="1"/>
    </xf>
    <xf numFmtId="0" fontId="6" fillId="2" borderId="6" xfId="0" applyFont="1" applyFill="1" applyBorder="1" applyAlignment="1" applyProtection="1">
      <alignment horizontal="center" vertical="center" wrapText="1"/>
      <protection hidden="1"/>
    </xf>
    <xf numFmtId="0" fontId="12" fillId="0" borderId="1" xfId="0" applyFont="1" applyBorder="1" applyAlignment="1" applyProtection="1">
      <alignment horizontal="center" vertical="center"/>
      <protection locked="0"/>
    </xf>
    <xf numFmtId="0" fontId="12" fillId="0" borderId="1" xfId="0" applyFont="1" applyBorder="1" applyAlignment="1" applyProtection="1">
      <alignment horizontal="center" vertical="center" wrapText="1"/>
      <protection locked="0"/>
    </xf>
    <xf numFmtId="0" fontId="13" fillId="0" borderId="1" xfId="0" applyFont="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0" fillId="3" borderId="1" xfId="0" applyFont="1" applyFill="1" applyBorder="1" applyAlignment="1">
      <alignment horizontal="center" vertical="center" wrapText="1"/>
    </xf>
    <xf numFmtId="0" fontId="9" fillId="0" borderId="0" xfId="0" applyFont="1" applyAlignment="1">
      <alignment horizontal="left" vertical="center" wrapText="1"/>
    </xf>
    <xf numFmtId="0" fontId="5" fillId="0" borderId="0" xfId="0" applyFont="1" applyAlignment="1">
      <alignment horizontal="center" vertical="top"/>
    </xf>
    <xf numFmtId="49" fontId="9" fillId="0" borderId="1" xfId="0" applyNumberFormat="1" applyFont="1" applyBorder="1" applyAlignment="1">
      <alignment horizontal="center" vertical="center" wrapText="1"/>
    </xf>
    <xf numFmtId="0" fontId="5" fillId="0" borderId="0" xfId="0" applyFont="1" applyAlignment="1">
      <alignment horizontal="center"/>
    </xf>
    <xf numFmtId="0" fontId="5" fillId="0" borderId="0" xfId="0" applyFont="1" applyAlignment="1">
      <alignment horizontal="center" vertical="center" wrapText="1"/>
    </xf>
    <xf numFmtId="0" fontId="5" fillId="0" borderId="0" xfId="0" applyFont="1" applyAlignment="1">
      <alignment horizontal="left" vertical="center"/>
    </xf>
    <xf numFmtId="49" fontId="9" fillId="0" borderId="0" xfId="0" applyNumberFormat="1" applyFont="1" applyAlignment="1">
      <alignment horizontal="center" vertical="center" wrapText="1"/>
    </xf>
    <xf numFmtId="0" fontId="9" fillId="0" borderId="0" xfId="0" applyFont="1" applyAlignment="1">
      <alignment horizontal="left" vertical="center" wrapText="1"/>
    </xf>
    <xf numFmtId="0" fontId="8" fillId="0" borderId="0" xfId="0" applyFont="1" applyAlignment="1">
      <alignment horizontal="center" vertical="center"/>
    </xf>
    <xf numFmtId="0" fontId="9" fillId="0" borderId="0" xfId="0" applyFont="1" applyAlignment="1">
      <alignment horizontal="left"/>
    </xf>
    <xf numFmtId="0" fontId="5" fillId="0" borderId="0" xfId="0" applyFont="1" applyAlignment="1">
      <alignment horizontal="left"/>
    </xf>
    <xf numFmtId="0" fontId="10" fillId="3" borderId="5"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2" fillId="0" borderId="5"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7" xfId="0" applyFont="1" applyBorder="1" applyAlignment="1">
      <alignment horizontal="center" vertical="center" wrapText="1"/>
    </xf>
    <xf numFmtId="0" fontId="11" fillId="4" borderId="1" xfId="0" applyFont="1" applyFill="1" applyBorder="1" applyAlignment="1">
      <alignment horizontal="center" vertical="center"/>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1" xfId="0" applyFont="1" applyFill="1" applyBorder="1" applyAlignment="1">
      <alignment horizontal="center" vertical="center"/>
    </xf>
    <xf numFmtId="0" fontId="11" fillId="4" borderId="2"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4"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2733675</xdr:colOff>
      <xdr:row>0</xdr:row>
      <xdr:rowOff>57150</xdr:rowOff>
    </xdr:from>
    <xdr:to>
      <xdr:col>4</xdr:col>
      <xdr:colOff>3639787</xdr:colOff>
      <xdr:row>3</xdr:row>
      <xdr:rowOff>156647</xdr:rowOff>
    </xdr:to>
    <xdr:pic>
      <xdr:nvPicPr>
        <xdr:cNvPr id="3" name="Gráfico 10">
          <a:extLst>
            <a:ext uri="{FF2B5EF4-FFF2-40B4-BE49-F238E27FC236}">
              <a16:creationId xmlns:a16="http://schemas.microsoft.com/office/drawing/2014/main" id="{62591676-1583-4B21-A4A8-FAB4DE26B1B3}"/>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8782050" y="57150"/>
          <a:ext cx="906112" cy="7852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1743075</xdr:colOff>
      <xdr:row>0</xdr:row>
      <xdr:rowOff>47625</xdr:rowOff>
    </xdr:from>
    <xdr:to>
      <xdr:col>4</xdr:col>
      <xdr:colOff>2649187</xdr:colOff>
      <xdr:row>3</xdr:row>
      <xdr:rowOff>166172</xdr:rowOff>
    </xdr:to>
    <xdr:pic>
      <xdr:nvPicPr>
        <xdr:cNvPr id="3" name="Gráfico 10">
          <a:extLst>
            <a:ext uri="{FF2B5EF4-FFF2-40B4-BE49-F238E27FC236}">
              <a16:creationId xmlns:a16="http://schemas.microsoft.com/office/drawing/2014/main" id="{6FD085C5-61F5-4BCA-BBD6-B603180DA537}"/>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9534525" y="47625"/>
          <a:ext cx="906112" cy="78529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238125</xdr:colOff>
      <xdr:row>0</xdr:row>
      <xdr:rowOff>85725</xdr:rowOff>
    </xdr:from>
    <xdr:to>
      <xdr:col>7</xdr:col>
      <xdr:colOff>1144237</xdr:colOff>
      <xdr:row>3</xdr:row>
      <xdr:rowOff>173792</xdr:rowOff>
    </xdr:to>
    <xdr:pic>
      <xdr:nvPicPr>
        <xdr:cNvPr id="3" name="Gráfico 10">
          <a:extLst>
            <a:ext uri="{FF2B5EF4-FFF2-40B4-BE49-F238E27FC236}">
              <a16:creationId xmlns:a16="http://schemas.microsoft.com/office/drawing/2014/main" id="{57883521-ABFB-4869-8AC1-D46DB47797D4}"/>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573000" y="85725"/>
          <a:ext cx="906112" cy="7852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257175</xdr:colOff>
      <xdr:row>0</xdr:row>
      <xdr:rowOff>85725</xdr:rowOff>
    </xdr:from>
    <xdr:to>
      <xdr:col>7</xdr:col>
      <xdr:colOff>1163287</xdr:colOff>
      <xdr:row>3</xdr:row>
      <xdr:rowOff>181412</xdr:rowOff>
    </xdr:to>
    <xdr:pic>
      <xdr:nvPicPr>
        <xdr:cNvPr id="2" name="Gráfico 10">
          <a:extLst>
            <a:ext uri="{FF2B5EF4-FFF2-40B4-BE49-F238E27FC236}">
              <a16:creationId xmlns:a16="http://schemas.microsoft.com/office/drawing/2014/main" id="{DBD1041D-DAF9-430F-BB94-42FCF64F2A03}"/>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592050" y="85725"/>
          <a:ext cx="906112" cy="78529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228600</xdr:colOff>
      <xdr:row>0</xdr:row>
      <xdr:rowOff>76200</xdr:rowOff>
    </xdr:from>
    <xdr:to>
      <xdr:col>7</xdr:col>
      <xdr:colOff>1123282</xdr:colOff>
      <xdr:row>3</xdr:row>
      <xdr:rowOff>168077</xdr:rowOff>
    </xdr:to>
    <xdr:pic>
      <xdr:nvPicPr>
        <xdr:cNvPr id="2" name="Gráfico 10">
          <a:extLst>
            <a:ext uri="{FF2B5EF4-FFF2-40B4-BE49-F238E27FC236}">
              <a16:creationId xmlns:a16="http://schemas.microsoft.com/office/drawing/2014/main" id="{D157CC52-C2FF-4BC0-913E-565D4F51B2ED}"/>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563475" y="76200"/>
          <a:ext cx="906112" cy="78529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219075</xdr:colOff>
      <xdr:row>0</xdr:row>
      <xdr:rowOff>76200</xdr:rowOff>
    </xdr:from>
    <xdr:to>
      <xdr:col>7</xdr:col>
      <xdr:colOff>1121377</xdr:colOff>
      <xdr:row>3</xdr:row>
      <xdr:rowOff>171887</xdr:rowOff>
    </xdr:to>
    <xdr:pic>
      <xdr:nvPicPr>
        <xdr:cNvPr id="2" name="Gráfico 10">
          <a:extLst>
            <a:ext uri="{FF2B5EF4-FFF2-40B4-BE49-F238E27FC236}">
              <a16:creationId xmlns:a16="http://schemas.microsoft.com/office/drawing/2014/main" id="{AF933700-F994-49BE-BA60-131C778CB6A7}"/>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553950" y="76200"/>
          <a:ext cx="906112" cy="78529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276225</xdr:colOff>
      <xdr:row>0</xdr:row>
      <xdr:rowOff>104775</xdr:rowOff>
    </xdr:from>
    <xdr:to>
      <xdr:col>7</xdr:col>
      <xdr:colOff>1182337</xdr:colOff>
      <xdr:row>3</xdr:row>
      <xdr:rowOff>208082</xdr:rowOff>
    </xdr:to>
    <xdr:pic>
      <xdr:nvPicPr>
        <xdr:cNvPr id="2" name="Gráfico 10">
          <a:extLst>
            <a:ext uri="{FF2B5EF4-FFF2-40B4-BE49-F238E27FC236}">
              <a16:creationId xmlns:a16="http://schemas.microsoft.com/office/drawing/2014/main" id="{A23F4E2E-732E-4FBC-A973-EA88A8F3C797}"/>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611100" y="104775"/>
          <a:ext cx="906112" cy="78529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4"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J73"/>
  <sheetViews>
    <sheetView topLeftCell="A8" zoomScaleNormal="100" workbookViewId="0">
      <selection activeCell="H4" sqref="H4"/>
    </sheetView>
  </sheetViews>
  <sheetFormatPr baseColWidth="10" defaultColWidth="11.44140625" defaultRowHeight="13.8" x14ac:dyDescent="0.25"/>
  <cols>
    <col min="1" max="1" width="5.5546875" style="14" customWidth="1"/>
    <col min="2" max="2" width="30.5546875" style="12" customWidth="1"/>
    <col min="3" max="3" width="40" style="12" customWidth="1"/>
    <col min="4" max="4" width="14.5546875" style="12" customWidth="1"/>
    <col min="5" max="5" width="56.109375" style="12" customWidth="1"/>
    <col min="6" max="16384" width="11.44140625" style="12"/>
  </cols>
  <sheetData>
    <row r="1" spans="1:5" ht="17.399999999999999" x14ac:dyDescent="0.3">
      <c r="A1" s="31"/>
      <c r="C1" s="13"/>
      <c r="D1" s="13"/>
    </row>
    <row r="2" spans="1:5" ht="17.399999999999999" x14ac:dyDescent="0.25">
      <c r="A2" s="64" t="s">
        <v>111</v>
      </c>
      <c r="B2" s="64"/>
      <c r="C2" s="64"/>
      <c r="D2" s="64"/>
      <c r="E2" s="64"/>
    </row>
    <row r="3" spans="1:5" ht="17.399999999999999" x14ac:dyDescent="0.25">
      <c r="A3" s="64" t="s">
        <v>80</v>
      </c>
      <c r="B3" s="64"/>
      <c r="C3" s="64"/>
      <c r="D3" s="64"/>
      <c r="E3" s="64"/>
    </row>
    <row r="4" spans="1:5" ht="17.399999999999999" x14ac:dyDescent="0.3">
      <c r="A4" s="31"/>
      <c r="C4" s="13"/>
      <c r="D4" s="13"/>
    </row>
    <row r="5" spans="1:5" x14ac:dyDescent="0.25">
      <c r="A5" s="14" t="s">
        <v>28</v>
      </c>
      <c r="B5" s="63" t="s">
        <v>160</v>
      </c>
      <c r="C5" s="63"/>
      <c r="D5" s="63"/>
      <c r="E5" s="63"/>
    </row>
    <row r="6" spans="1:5" x14ac:dyDescent="0.25">
      <c r="A6" s="14" t="s">
        <v>29</v>
      </c>
      <c r="B6" s="63" t="s">
        <v>30</v>
      </c>
      <c r="C6" s="63"/>
      <c r="D6" s="63"/>
      <c r="E6" s="63"/>
    </row>
    <row r="7" spans="1:5" x14ac:dyDescent="0.25">
      <c r="B7" s="65" t="s">
        <v>84</v>
      </c>
      <c r="C7" s="65"/>
      <c r="D7" s="65"/>
      <c r="E7" s="65"/>
    </row>
    <row r="8" spans="1:5" x14ac:dyDescent="0.25">
      <c r="B8" s="65" t="s">
        <v>112</v>
      </c>
      <c r="C8" s="65"/>
      <c r="D8" s="65"/>
      <c r="E8" s="65"/>
    </row>
    <row r="9" spans="1:5" x14ac:dyDescent="0.25">
      <c r="A9" s="14" t="s">
        <v>31</v>
      </c>
      <c r="B9" s="66" t="s">
        <v>32</v>
      </c>
      <c r="C9" s="66"/>
      <c r="D9" s="66"/>
      <c r="E9" s="66"/>
    </row>
    <row r="10" spans="1:5" x14ac:dyDescent="0.25">
      <c r="A10" s="14">
        <v>3.1</v>
      </c>
      <c r="B10" s="63" t="s">
        <v>96</v>
      </c>
      <c r="C10" s="63"/>
      <c r="D10" s="63"/>
      <c r="E10" s="63"/>
    </row>
    <row r="11" spans="1:5" ht="40.200000000000003" customHeight="1" x14ac:dyDescent="0.25">
      <c r="A11" s="57">
        <v>3.2</v>
      </c>
      <c r="B11" s="63" t="s">
        <v>106</v>
      </c>
      <c r="C11" s="63"/>
      <c r="D11" s="63"/>
      <c r="E11" s="63"/>
    </row>
    <row r="12" spans="1:5" x14ac:dyDescent="0.25">
      <c r="A12" s="14">
        <v>3.3</v>
      </c>
      <c r="B12" s="63" t="s">
        <v>158</v>
      </c>
      <c r="C12" s="63"/>
      <c r="D12" s="63"/>
      <c r="E12" s="63"/>
    </row>
    <row r="13" spans="1:5" ht="27.6" customHeight="1" x14ac:dyDescent="0.25">
      <c r="A13" s="57">
        <v>3.4</v>
      </c>
      <c r="B13" s="63" t="s">
        <v>107</v>
      </c>
      <c r="C13" s="63"/>
      <c r="D13" s="63"/>
      <c r="E13" s="63"/>
    </row>
    <row r="14" spans="1:5" x14ac:dyDescent="0.25">
      <c r="A14" s="57">
        <v>3.5</v>
      </c>
      <c r="B14" s="63" t="s">
        <v>108</v>
      </c>
      <c r="C14" s="63"/>
      <c r="D14" s="63"/>
      <c r="E14" s="63"/>
    </row>
    <row r="15" spans="1:5" x14ac:dyDescent="0.25">
      <c r="A15" s="57"/>
      <c r="B15" s="56"/>
      <c r="C15" s="56"/>
      <c r="D15" s="56"/>
      <c r="E15" s="56"/>
    </row>
    <row r="16" spans="1:5" ht="27.6" customHeight="1" x14ac:dyDescent="0.25">
      <c r="A16" s="57"/>
      <c r="B16" s="55" t="s">
        <v>102</v>
      </c>
      <c r="C16" s="55" t="s">
        <v>105</v>
      </c>
      <c r="D16" s="56"/>
    </row>
    <row r="17" spans="1:5" ht="27.6" customHeight="1" x14ac:dyDescent="0.25">
      <c r="A17" s="57"/>
      <c r="B17" s="16" t="s">
        <v>38</v>
      </c>
      <c r="C17" s="58" t="s">
        <v>123</v>
      </c>
      <c r="D17" s="56"/>
    </row>
    <row r="18" spans="1:5" ht="27.6" customHeight="1" x14ac:dyDescent="0.25">
      <c r="A18" s="57"/>
      <c r="B18" s="16" t="s">
        <v>39</v>
      </c>
      <c r="C18" s="58" t="s">
        <v>109</v>
      </c>
      <c r="D18" s="56"/>
    </row>
    <row r="19" spans="1:5" ht="27.6" customHeight="1" x14ac:dyDescent="0.25">
      <c r="A19" s="57"/>
      <c r="B19" s="16" t="s">
        <v>40</v>
      </c>
      <c r="C19" s="58" t="s">
        <v>110</v>
      </c>
      <c r="D19" s="56"/>
    </row>
    <row r="20" spans="1:5" ht="27.6" customHeight="1" x14ac:dyDescent="0.25">
      <c r="A20" s="57"/>
      <c r="B20" s="16" t="s">
        <v>41</v>
      </c>
      <c r="C20" s="58" t="s">
        <v>156</v>
      </c>
      <c r="D20" s="56"/>
    </row>
    <row r="21" spans="1:5" ht="27.6" customHeight="1" x14ac:dyDescent="0.25">
      <c r="A21" s="57"/>
      <c r="B21" s="16" t="s">
        <v>42</v>
      </c>
      <c r="C21" s="58" t="s">
        <v>157</v>
      </c>
      <c r="D21" s="56"/>
    </row>
    <row r="22" spans="1:5" ht="13.95" customHeight="1" x14ac:dyDescent="0.25">
      <c r="A22" s="57"/>
      <c r="B22" s="61"/>
      <c r="C22" s="62"/>
      <c r="D22" s="56"/>
    </row>
    <row r="23" spans="1:5" x14ac:dyDescent="0.25">
      <c r="A23" s="14">
        <v>3.6</v>
      </c>
      <c r="B23" s="63" t="s">
        <v>35</v>
      </c>
      <c r="C23" s="63"/>
      <c r="D23" s="63"/>
      <c r="E23" s="63"/>
    </row>
    <row r="24" spans="1:5" x14ac:dyDescent="0.25">
      <c r="A24" s="14">
        <v>3.7</v>
      </c>
      <c r="B24" s="63" t="s">
        <v>104</v>
      </c>
      <c r="C24" s="63"/>
      <c r="D24" s="63"/>
      <c r="E24" s="63"/>
    </row>
    <row r="25" spans="1:5" x14ac:dyDescent="0.25">
      <c r="A25" s="14">
        <v>3.8</v>
      </c>
      <c r="B25" s="63" t="s">
        <v>36</v>
      </c>
      <c r="C25" s="63"/>
      <c r="D25" s="63"/>
      <c r="E25" s="63"/>
    </row>
    <row r="26" spans="1:5" x14ac:dyDescent="0.25">
      <c r="B26" s="56"/>
      <c r="C26" s="56"/>
      <c r="D26" s="56"/>
      <c r="E26" s="56"/>
    </row>
    <row r="27" spans="1:5" ht="41.4" x14ac:dyDescent="0.25">
      <c r="B27" s="55" t="s">
        <v>102</v>
      </c>
      <c r="C27" s="55" t="s">
        <v>100</v>
      </c>
      <c r="D27" s="55" t="s">
        <v>103</v>
      </c>
      <c r="E27" s="55" t="s">
        <v>101</v>
      </c>
    </row>
    <row r="28" spans="1:5" ht="20.25" customHeight="1" x14ac:dyDescent="0.25">
      <c r="B28" s="16" t="s">
        <v>38</v>
      </c>
      <c r="C28" s="17">
        <v>5</v>
      </c>
      <c r="D28" s="17">
        <v>20</v>
      </c>
      <c r="E28" s="18">
        <f>+D28/C28</f>
        <v>4</v>
      </c>
    </row>
    <row r="29" spans="1:5" ht="20.25" customHeight="1" x14ac:dyDescent="0.25">
      <c r="B29" s="16" t="s">
        <v>39</v>
      </c>
      <c r="C29" s="17">
        <v>2</v>
      </c>
      <c r="D29" s="17">
        <v>20</v>
      </c>
      <c r="E29" s="18">
        <f>+D29/C29</f>
        <v>10</v>
      </c>
    </row>
    <row r="30" spans="1:5" ht="20.25" customHeight="1" x14ac:dyDescent="0.25">
      <c r="B30" s="16" t="s">
        <v>40</v>
      </c>
      <c r="C30" s="17">
        <v>4</v>
      </c>
      <c r="D30" s="17">
        <v>20</v>
      </c>
      <c r="E30" s="18">
        <f t="shared" ref="E30:E32" si="0">+D30/C30</f>
        <v>5</v>
      </c>
    </row>
    <row r="31" spans="1:5" ht="20.25" customHeight="1" x14ac:dyDescent="0.25">
      <c r="B31" s="16" t="s">
        <v>41</v>
      </c>
      <c r="C31" s="17">
        <v>5</v>
      </c>
      <c r="D31" s="17">
        <v>20</v>
      </c>
      <c r="E31" s="18">
        <f t="shared" si="0"/>
        <v>4</v>
      </c>
    </row>
    <row r="32" spans="1:5" ht="20.25" customHeight="1" x14ac:dyDescent="0.25">
      <c r="B32" s="16" t="s">
        <v>42</v>
      </c>
      <c r="C32" s="17">
        <v>3</v>
      </c>
      <c r="D32" s="17">
        <v>20</v>
      </c>
      <c r="E32" s="18">
        <f t="shared" si="0"/>
        <v>6.666666666666667</v>
      </c>
    </row>
    <row r="33" spans="1:5" ht="14.4" thickBot="1" x14ac:dyDescent="0.3">
      <c r="B33" s="19" t="s">
        <v>43</v>
      </c>
      <c r="C33" s="20">
        <f>SUM(C28:C32)</f>
        <v>19</v>
      </c>
      <c r="D33" s="20">
        <f>SUM(D28:D32)</f>
        <v>100</v>
      </c>
      <c r="E33" s="21"/>
    </row>
    <row r="34" spans="1:5" ht="14.4" thickTop="1" x14ac:dyDescent="0.25">
      <c r="B34" s="59"/>
      <c r="C34" s="60"/>
      <c r="D34" s="60"/>
      <c r="E34" s="21"/>
    </row>
    <row r="35" spans="1:5" x14ac:dyDescent="0.25">
      <c r="A35" s="14" t="s">
        <v>44</v>
      </c>
      <c r="B35" s="12" t="s">
        <v>45</v>
      </c>
    </row>
    <row r="37" spans="1:5" ht="25.95" customHeight="1" x14ac:dyDescent="0.25">
      <c r="A37" s="57" t="s">
        <v>46</v>
      </c>
      <c r="B37" s="63" t="s">
        <v>81</v>
      </c>
      <c r="C37" s="63"/>
      <c r="D37" s="63"/>
      <c r="E37" s="63"/>
    </row>
    <row r="38" spans="1:5" x14ac:dyDescent="0.25">
      <c r="A38" s="14" t="s">
        <v>47</v>
      </c>
      <c r="B38" s="63" t="s">
        <v>55</v>
      </c>
      <c r="C38" s="63"/>
      <c r="D38" s="63"/>
      <c r="E38" s="63"/>
    </row>
    <row r="39" spans="1:5" x14ac:dyDescent="0.25">
      <c r="A39" s="14" t="s">
        <v>53</v>
      </c>
      <c r="B39" s="63" t="s">
        <v>48</v>
      </c>
      <c r="C39" s="63"/>
      <c r="D39" s="63"/>
      <c r="E39" s="63"/>
    </row>
    <row r="41" spans="1:5" ht="27.6" x14ac:dyDescent="0.25">
      <c r="B41" s="55" t="s">
        <v>49</v>
      </c>
      <c r="C41" s="55" t="s">
        <v>50</v>
      </c>
      <c r="D41" s="55" t="s">
        <v>51</v>
      </c>
    </row>
    <row r="42" spans="1:5" ht="25.5" customHeight="1" x14ac:dyDescent="0.25">
      <c r="B42" s="22" t="s">
        <v>14</v>
      </c>
      <c r="C42" s="17" t="s">
        <v>24</v>
      </c>
      <c r="D42" s="23">
        <v>1</v>
      </c>
    </row>
    <row r="43" spans="1:5" ht="25.5" customHeight="1" x14ac:dyDescent="0.25">
      <c r="B43" s="22" t="s">
        <v>23</v>
      </c>
      <c r="C43" s="17" t="s">
        <v>25</v>
      </c>
      <c r="D43" s="23">
        <v>0.5</v>
      </c>
    </row>
    <row r="44" spans="1:5" ht="32.25" customHeight="1" x14ac:dyDescent="0.25">
      <c r="B44" s="22" t="s">
        <v>15</v>
      </c>
      <c r="C44" s="17" t="s">
        <v>52</v>
      </c>
      <c r="D44" s="23">
        <v>0</v>
      </c>
    </row>
    <row r="46" spans="1:5" ht="26.4" customHeight="1" x14ac:dyDescent="0.25">
      <c r="A46" s="57" t="s">
        <v>54</v>
      </c>
      <c r="B46" s="63" t="s">
        <v>56</v>
      </c>
      <c r="C46" s="63"/>
      <c r="D46" s="63"/>
      <c r="E46" s="63"/>
    </row>
    <row r="48" spans="1:5" ht="23.25" customHeight="1" x14ac:dyDescent="0.25">
      <c r="B48" s="67" t="s">
        <v>26</v>
      </c>
      <c r="C48" s="68"/>
      <c r="D48" s="69" t="s">
        <v>57</v>
      </c>
      <c r="E48" s="69"/>
    </row>
    <row r="49" spans="1:10" x14ac:dyDescent="0.25">
      <c r="B49" s="55" t="s">
        <v>43</v>
      </c>
      <c r="C49" s="55" t="s">
        <v>58</v>
      </c>
      <c r="D49" s="69"/>
      <c r="E49" s="69"/>
    </row>
    <row r="50" spans="1:10" ht="41.4" x14ac:dyDescent="0.25">
      <c r="B50" s="17" t="s">
        <v>59</v>
      </c>
      <c r="C50" s="17" t="s">
        <v>61</v>
      </c>
      <c r="D50" s="22" t="s">
        <v>64</v>
      </c>
      <c r="E50" s="17" t="s">
        <v>67</v>
      </c>
    </row>
    <row r="51" spans="1:10" ht="27.6" x14ac:dyDescent="0.25">
      <c r="B51" s="17" t="s">
        <v>60</v>
      </c>
      <c r="C51" s="17" t="s">
        <v>62</v>
      </c>
      <c r="D51" s="22" t="s">
        <v>65</v>
      </c>
      <c r="E51" s="17" t="s">
        <v>68</v>
      </c>
    </row>
    <row r="52" spans="1:10" ht="55.2" x14ac:dyDescent="0.25">
      <c r="B52" s="17" t="s">
        <v>82</v>
      </c>
      <c r="C52" s="17" t="s">
        <v>63</v>
      </c>
      <c r="D52" s="22" t="s">
        <v>66</v>
      </c>
      <c r="E52" s="17" t="s">
        <v>69</v>
      </c>
    </row>
    <row r="54" spans="1:10" ht="25.95" customHeight="1" x14ac:dyDescent="0.25">
      <c r="A54" s="57" t="s">
        <v>70</v>
      </c>
      <c r="B54" s="63" t="s">
        <v>71</v>
      </c>
      <c r="C54" s="63"/>
      <c r="D54" s="63"/>
      <c r="E54" s="63"/>
    </row>
    <row r="55" spans="1:10" x14ac:dyDescent="0.25">
      <c r="A55" s="14" t="s">
        <v>72</v>
      </c>
      <c r="B55" s="65" t="s">
        <v>73</v>
      </c>
      <c r="C55" s="65"/>
      <c r="D55" s="65"/>
      <c r="E55" s="65"/>
    </row>
    <row r="56" spans="1:10" x14ac:dyDescent="0.25">
      <c r="C56" s="24"/>
    </row>
    <row r="57" spans="1:10" ht="30.75" customHeight="1" x14ac:dyDescent="0.25">
      <c r="B57" s="55" t="s">
        <v>37</v>
      </c>
      <c r="C57" s="55" t="s">
        <v>76</v>
      </c>
    </row>
    <row r="58" spans="1:10" ht="24.75" customHeight="1" x14ac:dyDescent="0.25">
      <c r="B58" s="17" t="s">
        <v>5</v>
      </c>
      <c r="C58" s="33">
        <f>+'1.- AMB. DE CONTROL'!F17</f>
        <v>18.333333333333332</v>
      </c>
      <c r="I58" s="25"/>
      <c r="J58" s="26"/>
    </row>
    <row r="59" spans="1:10" ht="24.75" customHeight="1" x14ac:dyDescent="0.25">
      <c r="B59" s="17" t="s">
        <v>7</v>
      </c>
      <c r="C59" s="33">
        <f>+'2.- EVAL. DE RIESGOS'!F9</f>
        <v>20</v>
      </c>
      <c r="I59" s="25"/>
      <c r="J59" s="26"/>
    </row>
    <row r="60" spans="1:10" ht="24.75" customHeight="1" x14ac:dyDescent="0.25">
      <c r="B60" s="17" t="s">
        <v>8</v>
      </c>
      <c r="C60" s="33">
        <f>+'3.-ACT. DE CONTROL'!F13</f>
        <v>18.75</v>
      </c>
      <c r="I60" s="25"/>
      <c r="J60" s="26"/>
    </row>
    <row r="61" spans="1:10" ht="24.75" customHeight="1" x14ac:dyDescent="0.25">
      <c r="B61" s="17" t="s">
        <v>83</v>
      </c>
      <c r="C61" s="33">
        <f>+'4.-INF. Y COMUNICA.'!F12</f>
        <v>18</v>
      </c>
      <c r="I61" s="25"/>
      <c r="J61" s="26"/>
    </row>
    <row r="62" spans="1:10" ht="24.75" customHeight="1" x14ac:dyDescent="0.25">
      <c r="B62" s="17" t="s">
        <v>9</v>
      </c>
      <c r="C62" s="33">
        <f>+'5.- SUPERVISIÓN'!F12</f>
        <v>20</v>
      </c>
      <c r="I62" s="25"/>
      <c r="J62" s="26"/>
    </row>
    <row r="63" spans="1:10" ht="24.75" customHeight="1" x14ac:dyDescent="0.25">
      <c r="B63" s="32" t="s">
        <v>75</v>
      </c>
      <c r="C63" s="34">
        <f>SUM(C58:C62)</f>
        <v>95.083333333333329</v>
      </c>
      <c r="G63" s="15"/>
      <c r="H63" s="15"/>
      <c r="I63" s="15"/>
      <c r="J63" s="27"/>
    </row>
    <row r="64" spans="1:10" x14ac:dyDescent="0.25">
      <c r="C64" s="24"/>
    </row>
    <row r="65" spans="1:5" ht="39.6" customHeight="1" x14ac:dyDescent="0.25">
      <c r="A65" s="57" t="s">
        <v>98</v>
      </c>
      <c r="B65" s="63" t="s">
        <v>159</v>
      </c>
      <c r="C65" s="63"/>
      <c r="D65" s="63"/>
      <c r="E65" s="63"/>
    </row>
    <row r="66" spans="1:5" x14ac:dyDescent="0.25">
      <c r="C66" s="24"/>
    </row>
    <row r="67" spans="1:5" x14ac:dyDescent="0.25">
      <c r="C67" s="24"/>
    </row>
    <row r="68" spans="1:5" x14ac:dyDescent="0.25">
      <c r="C68" s="24"/>
    </row>
    <row r="69" spans="1:5" x14ac:dyDescent="0.25">
      <c r="C69" s="24"/>
    </row>
    <row r="70" spans="1:5" x14ac:dyDescent="0.25">
      <c r="C70" s="24"/>
    </row>
    <row r="71" spans="1:5" x14ac:dyDescent="0.25">
      <c r="C71" s="24"/>
    </row>
    <row r="72" spans="1:5" x14ac:dyDescent="0.25">
      <c r="C72" s="24"/>
    </row>
    <row r="73" spans="1:5" x14ac:dyDescent="0.25">
      <c r="C73" s="24"/>
    </row>
  </sheetData>
  <sheetProtection algorithmName="SHA-512" hashValue="/pcaBoaRAjEKyHlaw+pxJqdKFg/7ebfq/srf2zWnQ81MQFD9a/vM/02+2DE62kZojZHqX+FSsh5NUbByMmaubA==" saltValue="eB7zIuMftSU7g3UNbeDvpw==" spinCount="100000" sheet="1" objects="1" scenarios="1"/>
  <customSheetViews>
    <customSheetView guid="{6342DEBD-8362-445E-BD79-C3231DB4E93D}" scale="70">
      <selection activeCell="C9" sqref="C9"/>
      <pageMargins left="0.7" right="0.7" top="0.75" bottom="0.75" header="0.3" footer="0.3"/>
    </customSheetView>
    <customSheetView guid="{826D66B6-56A4-41C3-BC59-8F99338B793E}" scale="70">
      <selection activeCell="C9" sqref="C9"/>
      <pageMargins left="0.7" right="0.7" top="0.75" bottom="0.75" header="0.3" footer="0.3"/>
    </customSheetView>
  </customSheetViews>
  <mergeCells count="24">
    <mergeCell ref="B65:E65"/>
    <mergeCell ref="B55:E55"/>
    <mergeCell ref="A2:E2"/>
    <mergeCell ref="B54:E54"/>
    <mergeCell ref="B5:E5"/>
    <mergeCell ref="B6:E6"/>
    <mergeCell ref="B12:E12"/>
    <mergeCell ref="B23:E23"/>
    <mergeCell ref="B24:E24"/>
    <mergeCell ref="B25:E25"/>
    <mergeCell ref="B37:E37"/>
    <mergeCell ref="B39:E39"/>
    <mergeCell ref="B38:E38"/>
    <mergeCell ref="B46:E46"/>
    <mergeCell ref="B48:C48"/>
    <mergeCell ref="D48:E49"/>
    <mergeCell ref="B13:E13"/>
    <mergeCell ref="B11:E11"/>
    <mergeCell ref="B14:E14"/>
    <mergeCell ref="B10:E10"/>
    <mergeCell ref="A3:E3"/>
    <mergeCell ref="B7:E7"/>
    <mergeCell ref="B8:E8"/>
    <mergeCell ref="B9:E9"/>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2:E23"/>
  <sheetViews>
    <sheetView topLeftCell="A13" zoomScaleNormal="100" workbookViewId="0">
      <selection activeCell="C22" sqref="C22"/>
    </sheetView>
  </sheetViews>
  <sheetFormatPr baseColWidth="10" defaultRowHeight="14.4" x14ac:dyDescent="0.3"/>
  <cols>
    <col min="1" max="1" width="6.6640625" customWidth="1"/>
    <col min="2" max="2" width="80.6640625" customWidth="1"/>
    <col min="3" max="4" width="14.6640625" customWidth="1"/>
    <col min="5" max="5" width="40.6640625" customWidth="1"/>
  </cols>
  <sheetData>
    <row r="2" spans="1:5" ht="18" x14ac:dyDescent="0.35">
      <c r="A2" s="1" t="s">
        <v>79</v>
      </c>
      <c r="C2" s="1"/>
      <c r="D2" s="1"/>
    </row>
    <row r="3" spans="1:5" ht="18" x14ac:dyDescent="0.35">
      <c r="A3" s="1" t="s">
        <v>77</v>
      </c>
      <c r="C3" s="1"/>
      <c r="D3" s="1"/>
    </row>
    <row r="5" spans="1:5" s="35" customFormat="1" ht="15" customHeight="1" x14ac:dyDescent="0.25">
      <c r="A5" s="76" t="s">
        <v>0</v>
      </c>
      <c r="B5" s="76" t="s">
        <v>1</v>
      </c>
      <c r="C5" s="73" t="s">
        <v>14</v>
      </c>
      <c r="D5" s="73" t="s">
        <v>15</v>
      </c>
      <c r="E5" s="74" t="s">
        <v>3</v>
      </c>
    </row>
    <row r="6" spans="1:5" s="35" customFormat="1" ht="15" customHeight="1" x14ac:dyDescent="0.25">
      <c r="A6" s="76"/>
      <c r="B6" s="76"/>
      <c r="C6" s="73"/>
      <c r="D6" s="73"/>
      <c r="E6" s="75" t="s">
        <v>4</v>
      </c>
    </row>
    <row r="7" spans="1:5" s="35" customFormat="1" ht="30" x14ac:dyDescent="0.25">
      <c r="A7" s="36">
        <v>1</v>
      </c>
      <c r="B7" s="43" t="s">
        <v>17</v>
      </c>
      <c r="C7" s="52" t="s">
        <v>161</v>
      </c>
      <c r="D7" s="52"/>
      <c r="E7" s="52"/>
    </row>
    <row r="8" spans="1:5" s="35" customFormat="1" ht="30" x14ac:dyDescent="0.25">
      <c r="A8" s="36">
        <v>2</v>
      </c>
      <c r="B8" s="43" t="s">
        <v>18</v>
      </c>
      <c r="C8" s="52" t="s">
        <v>161</v>
      </c>
      <c r="D8" s="52"/>
      <c r="E8" s="52"/>
    </row>
    <row r="9" spans="1:5" s="35" customFormat="1" ht="30" x14ac:dyDescent="0.25">
      <c r="A9" s="36">
        <v>3</v>
      </c>
      <c r="B9" s="43" t="s">
        <v>19</v>
      </c>
      <c r="C9" s="52" t="s">
        <v>161</v>
      </c>
      <c r="D9" s="52"/>
      <c r="E9" s="52"/>
    </row>
    <row r="10" spans="1:5" s="35" customFormat="1" ht="15" x14ac:dyDescent="0.25">
      <c r="A10" s="36">
        <v>4</v>
      </c>
      <c r="B10" s="43" t="s">
        <v>85</v>
      </c>
      <c r="C10" s="52" t="s">
        <v>161</v>
      </c>
      <c r="D10" s="52"/>
      <c r="E10" s="52"/>
    </row>
    <row r="11" spans="1:5" s="35" customFormat="1" ht="30" x14ac:dyDescent="0.25">
      <c r="A11" s="36">
        <v>5</v>
      </c>
      <c r="B11" s="43" t="s">
        <v>86</v>
      </c>
      <c r="C11" s="52" t="s">
        <v>161</v>
      </c>
      <c r="D11" s="52"/>
      <c r="E11" s="52"/>
    </row>
    <row r="12" spans="1:5" s="35" customFormat="1" ht="30" x14ac:dyDescent="0.25">
      <c r="A12" s="36">
        <v>6</v>
      </c>
      <c r="B12" s="43" t="s">
        <v>87</v>
      </c>
      <c r="C12" s="52" t="s">
        <v>161</v>
      </c>
      <c r="D12" s="52"/>
      <c r="E12" s="52"/>
    </row>
    <row r="13" spans="1:5" s="35" customFormat="1" ht="45" x14ac:dyDescent="0.25">
      <c r="A13" s="36">
        <v>7</v>
      </c>
      <c r="B13" s="43" t="s">
        <v>88</v>
      </c>
      <c r="C13" s="52" t="s">
        <v>161</v>
      </c>
      <c r="D13" s="52"/>
      <c r="E13" s="52"/>
    </row>
    <row r="14" spans="1:5" s="35" customFormat="1" ht="45" x14ac:dyDescent="0.25">
      <c r="A14" s="36">
        <v>8</v>
      </c>
      <c r="B14" s="43" t="s">
        <v>89</v>
      </c>
      <c r="C14" s="52" t="s">
        <v>161</v>
      </c>
      <c r="D14" s="52"/>
      <c r="E14" s="52"/>
    </row>
    <row r="15" spans="1:5" s="35" customFormat="1" ht="30" x14ac:dyDescent="0.25">
      <c r="A15" s="36">
        <v>9</v>
      </c>
      <c r="B15" s="43" t="s">
        <v>16</v>
      </c>
      <c r="C15" s="52" t="s">
        <v>161</v>
      </c>
      <c r="D15" s="52"/>
      <c r="E15" s="52"/>
    </row>
    <row r="16" spans="1:5" s="35" customFormat="1" ht="15.6" x14ac:dyDescent="0.25">
      <c r="A16" s="44">
        <v>10</v>
      </c>
      <c r="B16" s="70" t="s">
        <v>33</v>
      </c>
      <c r="C16" s="71"/>
      <c r="D16" s="71"/>
      <c r="E16" s="72"/>
    </row>
    <row r="17" spans="1:5" s="35" customFormat="1" ht="15.6" x14ac:dyDescent="0.25">
      <c r="A17" s="44">
        <v>10.1</v>
      </c>
      <c r="B17" s="45" t="s">
        <v>90</v>
      </c>
      <c r="C17" s="52" t="s">
        <v>161</v>
      </c>
      <c r="D17" s="52"/>
      <c r="E17" s="52"/>
    </row>
    <row r="18" spans="1:5" s="35" customFormat="1" ht="31.2" x14ac:dyDescent="0.25">
      <c r="A18" s="44">
        <v>10.199999999999999</v>
      </c>
      <c r="B18" s="45" t="s">
        <v>91</v>
      </c>
      <c r="C18" s="52" t="s">
        <v>161</v>
      </c>
      <c r="D18" s="52"/>
      <c r="E18" s="52"/>
    </row>
    <row r="19" spans="1:5" s="35" customFormat="1" ht="15.6" x14ac:dyDescent="0.25">
      <c r="A19" s="44">
        <v>10.3</v>
      </c>
      <c r="B19" s="45" t="s">
        <v>92</v>
      </c>
      <c r="C19" s="52" t="s">
        <v>161</v>
      </c>
      <c r="D19" s="52"/>
      <c r="E19" s="52"/>
    </row>
    <row r="20" spans="1:5" s="35" customFormat="1" ht="30" x14ac:dyDescent="0.25">
      <c r="A20" s="36">
        <v>11</v>
      </c>
      <c r="B20" s="43" t="s">
        <v>34</v>
      </c>
      <c r="C20" s="52" t="s">
        <v>161</v>
      </c>
      <c r="D20" s="52"/>
      <c r="E20" s="52"/>
    </row>
    <row r="21" spans="1:5" s="35" customFormat="1" ht="30" x14ac:dyDescent="0.25">
      <c r="A21" s="36">
        <v>12</v>
      </c>
      <c r="B21" s="43" t="s">
        <v>21</v>
      </c>
      <c r="C21" s="52" t="s">
        <v>161</v>
      </c>
      <c r="D21" s="52"/>
      <c r="E21" s="52"/>
    </row>
    <row r="22" spans="1:5" s="35" customFormat="1" ht="30" x14ac:dyDescent="0.25">
      <c r="A22" s="36">
        <v>13</v>
      </c>
      <c r="B22" s="43" t="s">
        <v>20</v>
      </c>
      <c r="C22" s="52" t="s">
        <v>161</v>
      </c>
      <c r="D22" s="52"/>
      <c r="E22" s="52"/>
    </row>
    <row r="23" spans="1:5" x14ac:dyDescent="0.3">
      <c r="B23" s="9"/>
      <c r="E23" s="7"/>
    </row>
  </sheetData>
  <sheetProtection algorithmName="SHA-512" hashValue="U6gr6uT2lt94lJHVLlmANA4JujJ1m/Y284X9qaOQzaj8Pa9tlzDURKgahp8sPt5niN1VwTudbkjjpwmolKydBw==" saltValue="1tKo6fgLI77f8+8LOmV/DA==" spinCount="100000" sheet="1" objects="1" scenarios="1"/>
  <customSheetViews>
    <customSheetView guid="{6342DEBD-8362-445E-BD79-C3231DB4E93D}" scale="80" fitToPage="1">
      <selection activeCell="A11" sqref="A11"/>
      <pageMargins left="0.70866141732283472" right="0.70866141732283472" top="0.74803149606299213" bottom="0.74803149606299213" header="0.31496062992125984" footer="0.31496062992125984"/>
      <pageSetup scale="88" orientation="portrait" r:id="rId1"/>
    </customSheetView>
    <customSheetView guid="{826D66B6-56A4-41C3-BC59-8F99338B793E}" scale="80" fitToPage="1">
      <selection activeCell="A11" sqref="A11"/>
      <pageMargins left="0.70866141732283472" right="0.70866141732283472" top="0.74803149606299213" bottom="0.74803149606299213" header="0.31496062992125984" footer="0.31496062992125984"/>
      <pageSetup scale="92" orientation="portrait" r:id="rId2"/>
    </customSheetView>
  </customSheetViews>
  <mergeCells count="6">
    <mergeCell ref="B16:E16"/>
    <mergeCell ref="C5:C6"/>
    <mergeCell ref="D5:D6"/>
    <mergeCell ref="E5:E6"/>
    <mergeCell ref="A5:A6"/>
    <mergeCell ref="B5:B6"/>
  </mergeCells>
  <pageMargins left="0.70866141732283472" right="0.70866141732283472" top="0.74803149606299213" bottom="0.74803149606299213" header="0.31496062992125984" footer="0.31496062992125984"/>
  <pageSetup scale="92"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H68"/>
  <sheetViews>
    <sheetView topLeftCell="A13" zoomScaleNormal="100" workbookViewId="0">
      <selection activeCell="D19" sqref="D19"/>
    </sheetView>
  </sheetViews>
  <sheetFormatPr baseColWidth="10" defaultColWidth="11.44140625" defaultRowHeight="14.4" x14ac:dyDescent="0.3"/>
  <cols>
    <col min="1" max="1" width="6.6640625" customWidth="1"/>
    <col min="2" max="2" width="66.6640625" customWidth="1"/>
    <col min="3" max="3" width="11.6640625" customWidth="1"/>
    <col min="4" max="4" width="15.6640625" customWidth="1"/>
    <col min="5" max="5" width="11.6640625" customWidth="1"/>
    <col min="6" max="6" width="17.6640625" customWidth="1"/>
    <col min="7" max="7" width="54.6640625" customWidth="1"/>
    <col min="8" max="8" width="20.6640625" customWidth="1"/>
  </cols>
  <sheetData>
    <row r="1" spans="1:8" ht="18" customHeight="1" x14ac:dyDescent="0.35">
      <c r="A1" s="1" t="s">
        <v>79</v>
      </c>
    </row>
    <row r="2" spans="1:8" ht="18" customHeight="1" x14ac:dyDescent="0.35">
      <c r="A2" s="1" t="s">
        <v>78</v>
      </c>
    </row>
    <row r="3" spans="1:8" ht="18" customHeight="1" x14ac:dyDescent="0.3"/>
    <row r="4" spans="1:8" ht="18" customHeight="1" x14ac:dyDescent="0.35">
      <c r="A4" s="1"/>
    </row>
    <row r="5" spans="1:8" s="35" customFormat="1" ht="15" x14ac:dyDescent="0.25">
      <c r="A5" s="74" t="s">
        <v>0</v>
      </c>
      <c r="B5" s="74" t="s">
        <v>1</v>
      </c>
      <c r="C5" s="77" t="s">
        <v>14</v>
      </c>
      <c r="D5" s="77" t="s">
        <v>23</v>
      </c>
      <c r="E5" s="77" t="s">
        <v>15</v>
      </c>
      <c r="F5" s="74" t="s">
        <v>74</v>
      </c>
      <c r="G5" s="74" t="s">
        <v>27</v>
      </c>
      <c r="H5" s="74" t="s">
        <v>22</v>
      </c>
    </row>
    <row r="6" spans="1:8" s="35" customFormat="1" ht="15" x14ac:dyDescent="0.25">
      <c r="A6" s="75"/>
      <c r="B6" s="75"/>
      <c r="C6" s="78" t="s">
        <v>4</v>
      </c>
      <c r="D6" s="78" t="s">
        <v>4</v>
      </c>
      <c r="E6" s="78" t="s">
        <v>4</v>
      </c>
      <c r="F6" s="75" t="s">
        <v>4</v>
      </c>
      <c r="G6" s="75"/>
      <c r="H6" s="75" t="s">
        <v>4</v>
      </c>
    </row>
    <row r="7" spans="1:8" s="35" customFormat="1" ht="60" x14ac:dyDescent="0.25">
      <c r="A7" s="36">
        <v>1</v>
      </c>
      <c r="B7" s="37" t="s">
        <v>113</v>
      </c>
      <c r="C7" s="52">
        <v>1</v>
      </c>
      <c r="D7" s="52"/>
      <c r="E7" s="52"/>
      <c r="F7" s="49">
        <f>IF(C7=1,INSTRUCTIVO!$E$28,IF(D7=0.5,(INSTRUCTIVO!$E$28/2),IF(E7=0,0,"Error")))/3</f>
        <v>1.3333333333333333</v>
      </c>
      <c r="G7" s="52" t="s">
        <v>161</v>
      </c>
      <c r="H7" s="36" t="s">
        <v>141</v>
      </c>
    </row>
    <row r="8" spans="1:8" s="35" customFormat="1" ht="30" x14ac:dyDescent="0.25">
      <c r="A8" s="36">
        <v>2</v>
      </c>
      <c r="B8" s="37" t="s">
        <v>114</v>
      </c>
      <c r="C8" s="52">
        <v>1</v>
      </c>
      <c r="D8" s="52"/>
      <c r="E8" s="52"/>
      <c r="F8" s="49">
        <f>IF(C8=1,INSTRUCTIVO!$E$28,IF(D8=0.5,(INSTRUCTIVO!$E$28/2),IF(E8=0,0,"Error")))/3</f>
        <v>1.3333333333333333</v>
      </c>
      <c r="G8" s="52"/>
      <c r="H8" s="36" t="s">
        <v>141</v>
      </c>
    </row>
    <row r="9" spans="1:8" s="35" customFormat="1" ht="45" x14ac:dyDescent="0.25">
      <c r="A9" s="36">
        <v>3</v>
      </c>
      <c r="B9" s="37" t="s">
        <v>115</v>
      </c>
      <c r="C9" s="52"/>
      <c r="D9" s="52">
        <v>0.5</v>
      </c>
      <c r="E9" s="52"/>
      <c r="F9" s="49">
        <f>IF(C9=1,INSTRUCTIVO!$E$28,IF(D9=0.5,(INSTRUCTIVO!$E$28/2),IF(E9=0,0,"Error")))/3</f>
        <v>0.66666666666666663</v>
      </c>
      <c r="G9" s="52"/>
      <c r="H9" s="36" t="s">
        <v>141</v>
      </c>
    </row>
    <row r="10" spans="1:8" s="35" customFormat="1" ht="45" x14ac:dyDescent="0.25">
      <c r="A10" s="36">
        <v>4</v>
      </c>
      <c r="B10" s="37" t="s">
        <v>116</v>
      </c>
      <c r="C10" s="52">
        <v>1</v>
      </c>
      <c r="D10" s="52"/>
      <c r="E10" s="52"/>
      <c r="F10" s="49">
        <f>IF(C10=1,INSTRUCTIVO!$E$28,IF(D10=0.5,(INSTRUCTIVO!$E$28/2),IF(E10=0,0,"Error")))/2</f>
        <v>2</v>
      </c>
      <c r="G10" s="52"/>
      <c r="H10" s="36" t="s">
        <v>142</v>
      </c>
    </row>
    <row r="11" spans="1:8" s="35" customFormat="1" ht="45" x14ac:dyDescent="0.25">
      <c r="A11" s="36">
        <v>5</v>
      </c>
      <c r="B11" s="37" t="s">
        <v>117</v>
      </c>
      <c r="C11" s="52">
        <v>1</v>
      </c>
      <c r="D11" s="52"/>
      <c r="E11" s="52"/>
      <c r="F11" s="49">
        <f>IF(C11=1,INSTRUCTIVO!$E$28,IF(D11=0.5,(INSTRUCTIVO!$E$28/2),IF(E11=0,0,"Error")))/2</f>
        <v>2</v>
      </c>
      <c r="G11" s="52"/>
      <c r="H11" s="36" t="s">
        <v>142</v>
      </c>
    </row>
    <row r="12" spans="1:8" s="35" customFormat="1" ht="30" x14ac:dyDescent="0.25">
      <c r="A12" s="36">
        <v>6</v>
      </c>
      <c r="B12" s="37" t="s">
        <v>118</v>
      </c>
      <c r="C12" s="52">
        <v>1</v>
      </c>
      <c r="D12" s="52"/>
      <c r="E12" s="52"/>
      <c r="F12" s="49">
        <f>IF(C12=1,INSTRUCTIVO!$E$28,IF(D12=0.5,(INSTRUCTIVO!$E$28/2),IF(E12=0,0,"Error")))/2</f>
        <v>2</v>
      </c>
      <c r="G12" s="52"/>
      <c r="H12" s="36" t="s">
        <v>143</v>
      </c>
    </row>
    <row r="13" spans="1:8" s="35" customFormat="1" ht="45" x14ac:dyDescent="0.25">
      <c r="A13" s="36">
        <v>7</v>
      </c>
      <c r="B13" s="37" t="s">
        <v>119</v>
      </c>
      <c r="C13" s="52"/>
      <c r="D13" s="52">
        <v>0.5</v>
      </c>
      <c r="E13" s="52"/>
      <c r="F13" s="49">
        <f>IF(C13=1,INSTRUCTIVO!$E$28,IF(D13=0.5,(INSTRUCTIVO!$E$28/2),IF(E13=0,0,"Error")))/2</f>
        <v>1</v>
      </c>
      <c r="G13" s="52"/>
      <c r="H13" s="36" t="s">
        <v>143</v>
      </c>
    </row>
    <row r="14" spans="1:8" s="35" customFormat="1" ht="60" x14ac:dyDescent="0.25">
      <c r="A14" s="36">
        <v>8</v>
      </c>
      <c r="B14" s="37" t="s">
        <v>120</v>
      </c>
      <c r="C14" s="52">
        <v>1</v>
      </c>
      <c r="D14" s="52"/>
      <c r="E14" s="52"/>
      <c r="F14" s="49">
        <f>IF(C14=1,INSTRUCTIVO!$E$28,IF(D14=0.5,(INSTRUCTIVO!$E$28/2),IF(E14=0,0,"Error")))</f>
        <v>4</v>
      </c>
      <c r="G14" s="52"/>
      <c r="H14" s="36" t="s">
        <v>144</v>
      </c>
    </row>
    <row r="15" spans="1:8" s="35" customFormat="1" ht="30" x14ac:dyDescent="0.25">
      <c r="A15" s="36">
        <v>9</v>
      </c>
      <c r="B15" s="37" t="s">
        <v>121</v>
      </c>
      <c r="C15" s="52">
        <v>1</v>
      </c>
      <c r="D15" s="52"/>
      <c r="E15" s="52"/>
      <c r="F15" s="49">
        <f>IF(C15=1,INSTRUCTIVO!$E$28,IF(D15=0.5,(INSTRUCTIVO!$E$28/2),IF(E15=0,0,"Error")))/2</f>
        <v>2</v>
      </c>
      <c r="G15" s="52"/>
      <c r="H15" s="36" t="s">
        <v>145</v>
      </c>
    </row>
    <row r="16" spans="1:8" s="35" customFormat="1" ht="45" customHeight="1" x14ac:dyDescent="0.25">
      <c r="A16" s="36">
        <v>10</v>
      </c>
      <c r="B16" s="37" t="s">
        <v>122</v>
      </c>
      <c r="C16" s="52">
        <v>1</v>
      </c>
      <c r="D16" s="52"/>
      <c r="E16" s="52"/>
      <c r="F16" s="49">
        <f>IF(C16=1,INSTRUCTIVO!$E$28,IF(D16=0.5,(INSTRUCTIVO!$E$28/2),IF(E16=0,0,"Error")))/2</f>
        <v>2</v>
      </c>
      <c r="G16" s="52"/>
      <c r="H16" s="36" t="s">
        <v>145</v>
      </c>
    </row>
    <row r="17" spans="1:6" s="35" customFormat="1" ht="23.25" customHeight="1" thickBot="1" x14ac:dyDescent="0.3">
      <c r="A17" s="38"/>
      <c r="B17" s="39" t="s">
        <v>6</v>
      </c>
      <c r="C17" s="10">
        <f>COUNTIF(C7:C16,"1")</f>
        <v>8</v>
      </c>
      <c r="D17" s="10">
        <f>COUNTIF(D7:D16,".5")</f>
        <v>2</v>
      </c>
      <c r="E17" s="10">
        <f>COUNTIF(E7:E16,"0")</f>
        <v>0</v>
      </c>
      <c r="F17" s="10">
        <f>SUM(F7:F16)</f>
        <v>18.333333333333332</v>
      </c>
    </row>
    <row r="18" spans="1:6" s="35" customFormat="1" ht="16.2" thickTop="1" x14ac:dyDescent="0.3">
      <c r="A18" s="38"/>
      <c r="B18" s="40"/>
      <c r="C18" s="41"/>
      <c r="D18" s="41"/>
      <c r="E18" s="41"/>
    </row>
    <row r="19" spans="1:6" s="35" customFormat="1" ht="15" x14ac:dyDescent="0.25"/>
    <row r="20" spans="1:6" s="35" customFormat="1" ht="15" x14ac:dyDescent="0.25"/>
    <row r="22" spans="1:6" ht="15" customHeight="1" x14ac:dyDescent="0.3"/>
    <row r="26" spans="1:6" ht="79.5" customHeight="1" x14ac:dyDescent="0.3"/>
    <row r="29" spans="1:6" ht="54.75" customHeight="1" x14ac:dyDescent="0.3"/>
    <row r="31" spans="1:6" ht="64.5" customHeight="1" x14ac:dyDescent="0.3"/>
    <row r="32" spans="1:6" ht="69" customHeight="1" x14ac:dyDescent="0.3"/>
    <row r="33" ht="53.25" customHeight="1" x14ac:dyDescent="0.3"/>
    <row r="34" ht="53.25" customHeight="1" x14ac:dyDescent="0.3"/>
    <row r="36" ht="91.5" customHeight="1" x14ac:dyDescent="0.3"/>
    <row r="37" ht="70.5" customHeight="1" x14ac:dyDescent="0.3"/>
    <row r="38" ht="41.25" customHeight="1" x14ac:dyDescent="0.3"/>
    <row r="39" ht="41.25" customHeight="1" x14ac:dyDescent="0.3"/>
    <row r="40" ht="41.25" customHeight="1" x14ac:dyDescent="0.3"/>
    <row r="41" ht="41.25" customHeight="1" x14ac:dyDescent="0.3"/>
    <row r="42" ht="41.25" customHeight="1" x14ac:dyDescent="0.3"/>
    <row r="43" ht="41.25" customHeight="1" x14ac:dyDescent="0.3"/>
    <row r="44" ht="41.25" customHeight="1" x14ac:dyDescent="0.3"/>
    <row r="45" ht="41.25" customHeight="1" x14ac:dyDescent="0.3"/>
    <row r="46" ht="41.25" customHeight="1" x14ac:dyDescent="0.3"/>
    <row r="47" ht="45" customHeight="1" x14ac:dyDescent="0.3"/>
    <row r="48" ht="32.25" customHeight="1" x14ac:dyDescent="0.3"/>
    <row r="53" ht="15" customHeight="1" x14ac:dyDescent="0.3"/>
    <row r="56" ht="87" customHeight="1" x14ac:dyDescent="0.3"/>
    <row r="57" ht="99" customHeight="1" x14ac:dyDescent="0.3"/>
    <row r="58" ht="56.25" customHeight="1" x14ac:dyDescent="0.3"/>
    <row r="59" ht="56.25" customHeight="1" x14ac:dyDescent="0.3"/>
    <row r="60" ht="56.25" customHeight="1" x14ac:dyDescent="0.3"/>
    <row r="68" ht="15" customHeight="1" x14ac:dyDescent="0.3"/>
  </sheetData>
  <sheetProtection algorithmName="SHA-512" hashValue="eqQnbucJj2zky/tKQDMoUfW0s3Gyp0K4LYM/Yh3Iz9jGS/p+2XZa2V7OfSjk2wkt+K7bJ10filv6CSIIkGjvBA==" saltValue="enqhNTkN9Qr1oewrq+eAuA==" spinCount="100000" sheet="1" objects="1" scenarios="1"/>
  <customSheetViews>
    <customSheetView guid="{6342DEBD-8362-445E-BD79-C3231DB4E93D}" scale="60" fitToPage="1" printArea="1" topLeftCell="A8">
      <selection activeCell="G7" sqref="G7:G20"/>
      <pageMargins left="0.70866141732283472" right="0.70866141732283472" top="0.74803149606299213" bottom="0.74803149606299213" header="0.31496062992125984" footer="0.31496062992125984"/>
      <pageSetup scale="61" fitToHeight="3" orientation="portrait" r:id="rId1"/>
    </customSheetView>
    <customSheetView guid="{826D66B6-56A4-41C3-BC59-8F99338B793E}" scale="60" fitToPage="1" topLeftCell="A8">
      <selection activeCell="G7" sqref="G7:G20"/>
      <pageMargins left="0.70866141732283472" right="0.70866141732283472" top="0.74803149606299213" bottom="0.74803149606299213" header="0.31496062992125984" footer="0.31496062992125984"/>
      <pageSetup scale="58" fitToHeight="3" orientation="portrait" r:id="rId2"/>
    </customSheetView>
  </customSheetViews>
  <mergeCells count="8">
    <mergeCell ref="H5:H6"/>
    <mergeCell ref="F5:F6"/>
    <mergeCell ref="A5:A6"/>
    <mergeCell ref="B5:B6"/>
    <mergeCell ref="C5:C6"/>
    <mergeCell ref="E5:E6"/>
    <mergeCell ref="D5:D6"/>
    <mergeCell ref="G5:G6"/>
  </mergeCells>
  <dataValidations count="3">
    <dataValidation type="whole" operator="equal" allowBlank="1" showInputMessage="1" showErrorMessage="1" errorTitle="ERROR" error="Solo puede ser marcado con el número 1" sqref="C7:C16" xr:uid="{C3197B0F-9409-4344-BF3A-7041B7D0C256}">
      <formula1>1</formula1>
    </dataValidation>
    <dataValidation type="decimal" operator="equal" allowBlank="1" showInputMessage="1" showErrorMessage="1" errorTitle="ERROR" error="Sólo puede ser marcado con el número .5" sqref="D7:D16" xr:uid="{81298FD7-2059-427F-A062-B801DAB33BFB}">
      <formula1>0.5</formula1>
    </dataValidation>
    <dataValidation type="whole" operator="equal" allowBlank="1" showInputMessage="1" showErrorMessage="1" errorTitle="ERROR" error="Sólo puede ser marcado con el número 0" sqref="E7:E16" xr:uid="{3132509D-EE89-4514-8B3F-0AEB06BF6EE9}">
      <formula1>0</formula1>
    </dataValidation>
  </dataValidations>
  <pageMargins left="0.70866141732283472" right="0.70866141732283472" top="0.74803149606299213" bottom="0.74803149606299213" header="0.31496062992125984" footer="0.31496062992125984"/>
  <pageSetup scale="58" fitToHeight="3"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pageSetUpPr fitToPage="1"/>
  </sheetPr>
  <dimension ref="A1:H10"/>
  <sheetViews>
    <sheetView zoomScaleNormal="100" workbookViewId="0">
      <selection activeCell="C9" sqref="C9"/>
    </sheetView>
  </sheetViews>
  <sheetFormatPr baseColWidth="10" defaultRowHeight="14.4" x14ac:dyDescent="0.3"/>
  <cols>
    <col min="1" max="1" width="6.6640625" customWidth="1"/>
    <col min="2" max="2" width="66.6640625" customWidth="1"/>
    <col min="3" max="3" width="11.6640625" customWidth="1"/>
    <col min="4" max="4" width="15.6640625" customWidth="1"/>
    <col min="5" max="5" width="11.6640625" customWidth="1"/>
    <col min="6" max="6" width="17.6640625" customWidth="1"/>
    <col min="7" max="7" width="54.6640625" customWidth="1"/>
    <col min="8" max="8" width="20.6640625" customWidth="1"/>
  </cols>
  <sheetData>
    <row r="1" spans="1:8" ht="18" customHeight="1" x14ac:dyDescent="0.35">
      <c r="A1" s="1" t="s">
        <v>79</v>
      </c>
    </row>
    <row r="2" spans="1:8" ht="18" customHeight="1" x14ac:dyDescent="0.35">
      <c r="A2" s="1" t="s">
        <v>10</v>
      </c>
    </row>
    <row r="3" spans="1:8" ht="18" customHeight="1" x14ac:dyDescent="0.3">
      <c r="A3" s="3"/>
      <c r="B3" s="6"/>
      <c r="C3" s="7"/>
      <c r="D3" s="7"/>
      <c r="E3" s="7"/>
      <c r="F3" s="7"/>
      <c r="G3" s="7"/>
      <c r="H3" s="2"/>
    </row>
    <row r="4" spans="1:8" ht="18" customHeight="1" x14ac:dyDescent="0.3">
      <c r="A4" s="3"/>
      <c r="B4" s="4"/>
      <c r="C4" s="7"/>
      <c r="D4" s="7"/>
      <c r="E4" s="7"/>
      <c r="F4" s="7"/>
      <c r="G4" s="7"/>
      <c r="H4" s="2"/>
    </row>
    <row r="5" spans="1:8" s="35" customFormat="1" ht="15" x14ac:dyDescent="0.25">
      <c r="A5" s="74" t="s">
        <v>0</v>
      </c>
      <c r="B5" s="74" t="s">
        <v>1</v>
      </c>
      <c r="C5" s="77" t="s">
        <v>14</v>
      </c>
      <c r="D5" s="77" t="s">
        <v>23</v>
      </c>
      <c r="E5" s="77" t="s">
        <v>15</v>
      </c>
      <c r="F5" s="74" t="s">
        <v>2</v>
      </c>
      <c r="G5" s="74" t="s">
        <v>27</v>
      </c>
      <c r="H5" s="74" t="s">
        <v>22</v>
      </c>
    </row>
    <row r="6" spans="1:8" s="35" customFormat="1" ht="15" x14ac:dyDescent="0.25">
      <c r="A6" s="75"/>
      <c r="B6" s="75"/>
      <c r="C6" s="78" t="s">
        <v>4</v>
      </c>
      <c r="D6" s="78" t="s">
        <v>4</v>
      </c>
      <c r="E6" s="78" t="s">
        <v>4</v>
      </c>
      <c r="F6" s="75" t="s">
        <v>4</v>
      </c>
      <c r="G6" s="75"/>
      <c r="H6" s="75" t="s">
        <v>4</v>
      </c>
    </row>
    <row r="7" spans="1:8" s="35" customFormat="1" ht="90" x14ac:dyDescent="0.25">
      <c r="A7" s="36">
        <v>1</v>
      </c>
      <c r="B7" s="37" t="s">
        <v>93</v>
      </c>
      <c r="C7" s="53">
        <v>1</v>
      </c>
      <c r="D7" s="53"/>
      <c r="E7" s="53"/>
      <c r="F7" s="49">
        <f>IF(C7=1,INSTRUCTIVO!$E$29,IF(D7=0.5,(INSTRUCTIVO!$E$29/2),IF(E7=0,0,"Error")))</f>
        <v>10</v>
      </c>
      <c r="G7" s="52"/>
      <c r="H7" s="36" t="s">
        <v>146</v>
      </c>
    </row>
    <row r="8" spans="1:8" s="35" customFormat="1" ht="60" x14ac:dyDescent="0.25">
      <c r="A8" s="36">
        <f>+A7+1</f>
        <v>2</v>
      </c>
      <c r="B8" s="37" t="s">
        <v>99</v>
      </c>
      <c r="C8" s="53">
        <v>1</v>
      </c>
      <c r="D8" s="53"/>
      <c r="E8" s="53"/>
      <c r="F8" s="49">
        <f>IF(C8=1,INSTRUCTIVO!$E$29,IF(D8=0.5,(INSTRUCTIVO!$E$29/2),IF(E8=0,0,"Error")))</f>
        <v>10</v>
      </c>
      <c r="G8" s="54"/>
      <c r="H8" s="36" t="s">
        <v>97</v>
      </c>
    </row>
    <row r="9" spans="1:8" s="35" customFormat="1" ht="16.2" thickBot="1" x14ac:dyDescent="0.3">
      <c r="A9" s="38"/>
      <c r="B9" s="42" t="s">
        <v>6</v>
      </c>
      <c r="C9" s="10">
        <f>COUNTIF(C7:C8,"1")</f>
        <v>2</v>
      </c>
      <c r="D9" s="10">
        <f>COUNTIF(D7:D8,".5")</f>
        <v>0</v>
      </c>
      <c r="E9" s="10">
        <f>COUNTIF(E7:E8,"0")</f>
        <v>0</v>
      </c>
      <c r="F9" s="50">
        <f>SUM(F7:F8)</f>
        <v>20</v>
      </c>
      <c r="G9" s="29"/>
    </row>
    <row r="10" spans="1:8" ht="15" thickTop="1" x14ac:dyDescent="0.3"/>
  </sheetData>
  <sheetProtection algorithmName="SHA-512" hashValue="mP0W1+AzBH7qqL7KQRKCzA+qSxDpCe4VS/0uv2x4Mn9NfYMe7bQk9QbMgP2prHnK4khW+DhDHqztOJxLLro7ZA==" saltValue="TGOs0WNApJU/rwS1qKp6GQ==" spinCount="100000" sheet="1" objects="1" scenarios="1"/>
  <customSheetViews>
    <customSheetView guid="{6342DEBD-8362-445E-BD79-C3231DB4E93D}" scale="70" fitToPage="1" printArea="1">
      <selection activeCell="G19" sqref="G19"/>
      <pageMargins left="0.70866141732283472" right="0.70866141732283472" top="0.74803149606299213" bottom="0.74803149606299213" header="0.31496062992125984" footer="0.31496062992125984"/>
      <pageSetup scale="80" orientation="portrait" r:id="rId1"/>
    </customSheetView>
    <customSheetView guid="{826D66B6-56A4-41C3-BC59-8F99338B793E}" scale="70" fitToPage="1">
      <selection activeCell="H6" sqref="H6:H7"/>
      <pageMargins left="0.70866141732283472" right="0.70866141732283472" top="0.74803149606299213" bottom="0.74803149606299213" header="0.31496062992125984" footer="0.31496062992125984"/>
      <pageSetup scale="44" orientation="portrait" r:id="rId2"/>
    </customSheetView>
  </customSheetViews>
  <mergeCells count="8">
    <mergeCell ref="H5:H6"/>
    <mergeCell ref="B5:B6"/>
    <mergeCell ref="A5:A6"/>
    <mergeCell ref="C5:C6"/>
    <mergeCell ref="F5:F6"/>
    <mergeCell ref="E5:E6"/>
    <mergeCell ref="D5:D6"/>
    <mergeCell ref="G5:G6"/>
  </mergeCells>
  <dataValidations count="3">
    <dataValidation type="whole" operator="equal" allowBlank="1" showInputMessage="1" showErrorMessage="1" errorTitle="Error" error="Sólo puede ser marcado con el número 1" sqref="C7:C8" xr:uid="{D093979E-2542-4B0B-AEA7-7D2E6251577B}">
      <formula1>1</formula1>
    </dataValidation>
    <dataValidation type="decimal" operator="equal" allowBlank="1" showInputMessage="1" showErrorMessage="1" errorTitle="ERROR" error="Sólo puede ser marcado con el número .5" sqref="D7:D8" xr:uid="{2BEE9EF0-1EB5-4ECE-9E9D-4D352446E072}">
      <formula1>0.5</formula1>
    </dataValidation>
    <dataValidation type="whole" operator="equal" allowBlank="1" showInputMessage="1" showErrorMessage="1" errorTitle="ERROR" error="Sólo puede ser marcado con el número 0" sqref="E7:E8" xr:uid="{ED7E2A40-8F89-4A66-9A8C-AC673A2CE697}">
      <formula1>0</formula1>
    </dataValidation>
  </dataValidations>
  <pageMargins left="0.70866141732283472" right="0.70866141732283472" top="0.74803149606299213" bottom="0.74803149606299213" header="0.31496062992125984" footer="0.31496062992125984"/>
  <pageSetup scale="44"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pageSetUpPr fitToPage="1"/>
  </sheetPr>
  <dimension ref="A1:H14"/>
  <sheetViews>
    <sheetView zoomScaleNormal="100" workbookViewId="0">
      <selection activeCell="F15" sqref="F15"/>
    </sheetView>
  </sheetViews>
  <sheetFormatPr baseColWidth="10" defaultRowHeight="14.4" x14ac:dyDescent="0.3"/>
  <cols>
    <col min="1" max="1" width="6.6640625" customWidth="1"/>
    <col min="2" max="2" width="66.6640625" customWidth="1"/>
    <col min="3" max="3" width="11.6640625" customWidth="1"/>
    <col min="4" max="4" width="15.6640625" customWidth="1"/>
    <col min="5" max="5" width="11.6640625" customWidth="1"/>
    <col min="6" max="6" width="17.6640625" customWidth="1"/>
    <col min="7" max="7" width="54.6640625" customWidth="1"/>
    <col min="8" max="8" width="20.6640625" customWidth="1"/>
  </cols>
  <sheetData>
    <row r="1" spans="1:8" ht="18" customHeight="1" x14ac:dyDescent="0.35">
      <c r="A1" s="1" t="s">
        <v>79</v>
      </c>
    </row>
    <row r="2" spans="1:8" ht="18" customHeight="1" x14ac:dyDescent="0.35">
      <c r="A2" s="1" t="s">
        <v>11</v>
      </c>
    </row>
    <row r="3" spans="1:8" ht="18" customHeight="1" x14ac:dyDescent="0.35">
      <c r="A3" s="1"/>
    </row>
    <row r="4" spans="1:8" ht="18" customHeight="1" x14ac:dyDescent="0.3"/>
    <row r="5" spans="1:8" s="35" customFormat="1" ht="15" x14ac:dyDescent="0.25">
      <c r="A5" s="74" t="s">
        <v>0</v>
      </c>
      <c r="B5" s="74" t="s">
        <v>1</v>
      </c>
      <c r="C5" s="77" t="s">
        <v>14</v>
      </c>
      <c r="D5" s="77" t="s">
        <v>23</v>
      </c>
      <c r="E5" s="77" t="s">
        <v>15</v>
      </c>
      <c r="F5" s="74" t="s">
        <v>2</v>
      </c>
      <c r="G5" s="74" t="s">
        <v>27</v>
      </c>
      <c r="H5" s="79" t="s">
        <v>22</v>
      </c>
    </row>
    <row r="6" spans="1:8" s="35" customFormat="1" ht="15" x14ac:dyDescent="0.25">
      <c r="A6" s="75"/>
      <c r="B6" s="75"/>
      <c r="C6" s="78" t="s">
        <v>4</v>
      </c>
      <c r="D6" s="78" t="s">
        <v>4</v>
      </c>
      <c r="E6" s="78" t="s">
        <v>4</v>
      </c>
      <c r="F6" s="75" t="s">
        <v>4</v>
      </c>
      <c r="G6" s="75"/>
      <c r="H6" s="79" t="s">
        <v>4</v>
      </c>
    </row>
    <row r="7" spans="1:8" s="35" customFormat="1" ht="45" x14ac:dyDescent="0.25">
      <c r="A7" s="36">
        <v>1</v>
      </c>
      <c r="B7" s="37" t="s">
        <v>124</v>
      </c>
      <c r="C7" s="52">
        <v>1</v>
      </c>
      <c r="D7" s="52"/>
      <c r="E7" s="52"/>
      <c r="F7" s="49">
        <f>IF(C7=1,INSTRUCTIVO!$E$30,IF(D7=0.5,(INSTRUCTIVO!$E$30/2),IF(E7=0,0,"Error")))/2</f>
        <v>2.5</v>
      </c>
      <c r="G7" s="52"/>
      <c r="H7" s="36" t="s">
        <v>147</v>
      </c>
    </row>
    <row r="8" spans="1:8" s="35" customFormat="1" ht="45" x14ac:dyDescent="0.25">
      <c r="A8" s="46">
        <v>2</v>
      </c>
      <c r="B8" s="37" t="s">
        <v>125</v>
      </c>
      <c r="C8" s="52"/>
      <c r="D8" s="52">
        <v>0.5</v>
      </c>
      <c r="E8" s="52"/>
      <c r="F8" s="49">
        <f>IF(C8=1,INSTRUCTIVO!$E$30,IF(D8=0.5,(INSTRUCTIVO!$E$30/2),IF(E8=0,0,"Error")))/2</f>
        <v>1.25</v>
      </c>
      <c r="G8" s="52"/>
      <c r="H8" s="36" t="s">
        <v>147</v>
      </c>
    </row>
    <row r="9" spans="1:8" s="35" customFormat="1" ht="45" x14ac:dyDescent="0.25">
      <c r="A9" s="46">
        <v>3</v>
      </c>
      <c r="B9" s="37" t="s">
        <v>126</v>
      </c>
      <c r="C9" s="52">
        <v>1</v>
      </c>
      <c r="D9" s="52"/>
      <c r="E9" s="52"/>
      <c r="F9" s="49">
        <f>IF(C9=1,INSTRUCTIVO!$E$30,IF(D9=0.5,(INSTRUCTIVO!$E$30/2),IF(E9=0,0,"Error")))</f>
        <v>5</v>
      </c>
      <c r="G9" s="52"/>
      <c r="H9" s="36" t="s">
        <v>140</v>
      </c>
    </row>
    <row r="10" spans="1:8" s="35" customFormat="1" ht="45" x14ac:dyDescent="0.25">
      <c r="A10" s="36">
        <v>4</v>
      </c>
      <c r="B10" s="37" t="s">
        <v>127</v>
      </c>
      <c r="C10" s="52">
        <v>1</v>
      </c>
      <c r="D10" s="52"/>
      <c r="E10" s="52"/>
      <c r="F10" s="49">
        <f>IF(C10=1,INSTRUCTIVO!$E$30,IF(D10=0.5,(INSTRUCTIVO!$E$30/2),IF(E10=0,0,"Error")))/2</f>
        <v>2.5</v>
      </c>
      <c r="G10" s="52"/>
      <c r="H10" s="36" t="s">
        <v>148</v>
      </c>
    </row>
    <row r="11" spans="1:8" s="35" customFormat="1" ht="30" x14ac:dyDescent="0.25">
      <c r="A11" s="46">
        <v>5</v>
      </c>
      <c r="B11" s="37" t="s">
        <v>128</v>
      </c>
      <c r="C11" s="52">
        <v>1</v>
      </c>
      <c r="D11" s="52"/>
      <c r="E11" s="52"/>
      <c r="F11" s="49">
        <f>IF(C11=1,INSTRUCTIVO!$E$30,IF(D11=0.5,(INSTRUCTIVO!$E$30/2),IF(E11=0,0,"Error")))/2</f>
        <v>2.5</v>
      </c>
      <c r="G11" s="52"/>
      <c r="H11" s="36" t="s">
        <v>148</v>
      </c>
    </row>
    <row r="12" spans="1:8" s="35" customFormat="1" ht="30" x14ac:dyDescent="0.25">
      <c r="A12" s="46">
        <v>6</v>
      </c>
      <c r="B12" s="37" t="s">
        <v>129</v>
      </c>
      <c r="C12" s="52">
        <v>1</v>
      </c>
      <c r="D12" s="52"/>
      <c r="E12" s="52"/>
      <c r="F12" s="49">
        <f>IF(C12=1,INSTRUCTIVO!$E$30,IF(D12=0.5,(INSTRUCTIVO!$E$30/2),IF(E12=0,0,"Error")))</f>
        <v>5</v>
      </c>
      <c r="G12" s="52"/>
      <c r="H12" s="36" t="s">
        <v>149</v>
      </c>
    </row>
    <row r="13" spans="1:8" s="35" customFormat="1" ht="16.2" thickBot="1" x14ac:dyDescent="0.3">
      <c r="A13" s="38"/>
      <c r="B13" s="42" t="s">
        <v>6</v>
      </c>
      <c r="C13" s="10">
        <f>COUNTIF(C7:C12,"1")</f>
        <v>5</v>
      </c>
      <c r="D13" s="10">
        <f>COUNTIF(D7:D12,".5")</f>
        <v>1</v>
      </c>
      <c r="E13" s="10">
        <f>COUNTIF(E7:E12,"0")</f>
        <v>0</v>
      </c>
      <c r="F13" s="10">
        <f>SUM(F7:F12)</f>
        <v>18.75</v>
      </c>
      <c r="G13" s="29"/>
      <c r="H13" s="38"/>
    </row>
    <row r="14" spans="1:8" ht="15" thickTop="1" x14ac:dyDescent="0.3"/>
  </sheetData>
  <sheetProtection algorithmName="SHA-512" hashValue="P1MM4lIxF/+4H1HRTniezIqqo2BcDPaFp6YIUmgmdxGWgjNYGnUpJQVl2fDzszfTCAq2r75REkMhUK/z8L8KZg==" saltValue="cliR+37+8okx60iLSWmnzA==" spinCount="100000" sheet="1" objects="1" scenarios="1"/>
  <customSheetViews>
    <customSheetView guid="{6342DEBD-8362-445E-BD79-C3231DB4E93D}" scale="70" fitToPage="1">
      <selection activeCell="D31" sqref="D31"/>
      <pageMargins left="0.70866141732283472" right="0.70866141732283472" top="0.74803149606299213" bottom="0.74803149606299213" header="0.31496062992125984" footer="0.31496062992125984"/>
      <pageSetup scale="90" fitToHeight="2" orientation="portrait" r:id="rId1"/>
    </customSheetView>
    <customSheetView guid="{826D66B6-56A4-41C3-BC59-8F99338B793E}" scale="70" fitToPage="1">
      <selection activeCell="D31" sqref="D31"/>
      <pageMargins left="0.70866141732283472" right="0.70866141732283472" top="0.74803149606299213" bottom="0.74803149606299213" header="0.31496062992125984" footer="0.31496062992125984"/>
      <pageSetup scale="50" fitToHeight="2" orientation="portrait" r:id="rId2"/>
    </customSheetView>
  </customSheetViews>
  <mergeCells count="8">
    <mergeCell ref="H5:H6"/>
    <mergeCell ref="B5:B6"/>
    <mergeCell ref="A5:A6"/>
    <mergeCell ref="C5:C6"/>
    <mergeCell ref="E5:E6"/>
    <mergeCell ref="D5:D6"/>
    <mergeCell ref="F5:F6"/>
    <mergeCell ref="G5:G6"/>
  </mergeCells>
  <dataValidations count="3">
    <dataValidation type="whole" operator="equal" allowBlank="1" showInputMessage="1" showErrorMessage="1" errorTitle="ERROR" error="Sólo puede ser marcardo con el número 1" sqref="C7:C12" xr:uid="{F10851AE-C545-47BA-8E87-F24360A3B4DD}">
      <formula1>1</formula1>
    </dataValidation>
    <dataValidation type="decimal" operator="equal" allowBlank="1" showInputMessage="1" showErrorMessage="1" errorTitle="ERROR" error="Sólo puede ser marcado con el número .5" sqref="D7:D12" xr:uid="{EBC6ABFA-D474-4788-8843-11EC28DA057F}">
      <formula1>0.5</formula1>
    </dataValidation>
    <dataValidation type="whole" operator="equal" allowBlank="1" showInputMessage="1" showErrorMessage="1" errorTitle="ERROR" error="Sólo puede ser marcado con el número 0" sqref="E7:E12" xr:uid="{CF17D508-D5BE-4009-9940-A7F2CD2552BB}">
      <formula1>0</formula1>
    </dataValidation>
  </dataValidations>
  <pageMargins left="0.70866141732283472" right="0.70866141732283472" top="0.74803149606299213" bottom="0.74803149606299213" header="0.31496062992125984" footer="0.31496062992125984"/>
  <pageSetup scale="50" fitToHeight="2" orientation="portrait" r:id="rId3"/>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H13"/>
  <sheetViews>
    <sheetView zoomScaleNormal="100" workbookViewId="0">
      <selection activeCell="D13" sqref="D13"/>
    </sheetView>
  </sheetViews>
  <sheetFormatPr baseColWidth="10" defaultRowHeight="14.4" x14ac:dyDescent="0.3"/>
  <cols>
    <col min="1" max="1" width="6.6640625" customWidth="1"/>
    <col min="2" max="2" width="66.6640625" customWidth="1"/>
    <col min="3" max="3" width="11.6640625" customWidth="1"/>
    <col min="4" max="4" width="15.6640625" customWidth="1"/>
    <col min="5" max="5" width="11.6640625" customWidth="1"/>
    <col min="6" max="6" width="17.6640625" customWidth="1"/>
    <col min="7" max="7" width="54.6640625" customWidth="1"/>
    <col min="8" max="8" width="20.6640625" customWidth="1"/>
  </cols>
  <sheetData>
    <row r="1" spans="1:8" ht="18" customHeight="1" x14ac:dyDescent="0.35">
      <c r="A1" s="1" t="s">
        <v>79</v>
      </c>
    </row>
    <row r="2" spans="1:8" ht="18" customHeight="1" x14ac:dyDescent="0.35">
      <c r="A2" s="1" t="s">
        <v>12</v>
      </c>
    </row>
    <row r="3" spans="1:8" ht="18" customHeight="1" x14ac:dyDescent="0.35">
      <c r="A3" s="1"/>
    </row>
    <row r="4" spans="1:8" ht="18" customHeight="1" x14ac:dyDescent="0.3">
      <c r="A4" s="3"/>
      <c r="B4" s="5"/>
      <c r="H4" s="2"/>
    </row>
    <row r="5" spans="1:8" s="35" customFormat="1" ht="15" x14ac:dyDescent="0.25">
      <c r="A5" s="79" t="s">
        <v>0</v>
      </c>
      <c r="B5" s="79" t="s">
        <v>1</v>
      </c>
      <c r="C5" s="80" t="s">
        <v>14</v>
      </c>
      <c r="D5" s="80" t="s">
        <v>23</v>
      </c>
      <c r="E5" s="80" t="s">
        <v>15</v>
      </c>
      <c r="F5" s="74" t="s">
        <v>2</v>
      </c>
      <c r="G5" s="74" t="s">
        <v>27</v>
      </c>
      <c r="H5" s="79" t="s">
        <v>22</v>
      </c>
    </row>
    <row r="6" spans="1:8" s="35" customFormat="1" ht="15" x14ac:dyDescent="0.25">
      <c r="A6" s="79"/>
      <c r="B6" s="79"/>
      <c r="C6" s="80" t="s">
        <v>4</v>
      </c>
      <c r="D6" s="80" t="s">
        <v>4</v>
      </c>
      <c r="E6" s="80" t="s">
        <v>4</v>
      </c>
      <c r="F6" s="75" t="s">
        <v>4</v>
      </c>
      <c r="G6" s="75"/>
      <c r="H6" s="79" t="s">
        <v>4</v>
      </c>
    </row>
    <row r="7" spans="1:8" s="35" customFormat="1" ht="60" x14ac:dyDescent="0.25">
      <c r="A7" s="36">
        <v>1</v>
      </c>
      <c r="B7" s="37" t="s">
        <v>130</v>
      </c>
      <c r="C7" s="51"/>
      <c r="D7" s="51">
        <v>0.5</v>
      </c>
      <c r="E7" s="51"/>
      <c r="F7" s="49">
        <f>IF(C7=1,INSTRUCTIVO!$E$31,IF(D7=0.5,(INSTRUCTIVO!$E$31/2),IF(E7=0,0,"Error")))</f>
        <v>2</v>
      </c>
      <c r="G7" s="51"/>
      <c r="H7" s="36" t="s">
        <v>135</v>
      </c>
    </row>
    <row r="8" spans="1:8" s="35" customFormat="1" ht="30" x14ac:dyDescent="0.25">
      <c r="A8" s="36">
        <f>+A7+1</f>
        <v>2</v>
      </c>
      <c r="B8" s="37" t="s">
        <v>131</v>
      </c>
      <c r="C8" s="51">
        <v>1</v>
      </c>
      <c r="D8" s="51"/>
      <c r="E8" s="51"/>
      <c r="F8" s="49">
        <f>IF(C8=1,INSTRUCTIVO!$E$31,IF(D8=0.5,(INSTRUCTIVO!$E$31/2),IF(E8=0,0,"Error")))</f>
        <v>4</v>
      </c>
      <c r="G8" s="51"/>
      <c r="H8" s="36" t="s">
        <v>136</v>
      </c>
    </row>
    <row r="9" spans="1:8" s="35" customFormat="1" ht="30" x14ac:dyDescent="0.25">
      <c r="A9" s="36">
        <f t="shared" ref="A9:A11" si="0">+A8+1</f>
        <v>3</v>
      </c>
      <c r="B9" s="37" t="s">
        <v>132</v>
      </c>
      <c r="C9" s="51">
        <v>1</v>
      </c>
      <c r="D9" s="51"/>
      <c r="E9" s="51"/>
      <c r="F9" s="49">
        <f>IF(C9=1,INSTRUCTIVO!$E$31,IF(D9=0.5,(INSTRUCTIVO!$E$31/2),IF(E9=0,0,"Error")))</f>
        <v>4</v>
      </c>
      <c r="G9" s="51"/>
      <c r="H9" s="36" t="s">
        <v>137</v>
      </c>
    </row>
    <row r="10" spans="1:8" s="35" customFormat="1" ht="60" x14ac:dyDescent="0.25">
      <c r="A10" s="36">
        <f>+A9+1</f>
        <v>4</v>
      </c>
      <c r="B10" s="37" t="s">
        <v>133</v>
      </c>
      <c r="C10" s="51">
        <v>1</v>
      </c>
      <c r="D10" s="51"/>
      <c r="E10" s="51"/>
      <c r="F10" s="49">
        <f>IF(C10=1,INSTRUCTIVO!$E$31,IF(D10=0.5,(INSTRUCTIVO!$E$31/2),IF(E10=0,0,"Error")))</f>
        <v>4</v>
      </c>
      <c r="G10" s="51"/>
      <c r="H10" s="36" t="s">
        <v>138</v>
      </c>
    </row>
    <row r="11" spans="1:8" s="35" customFormat="1" ht="30" x14ac:dyDescent="0.25">
      <c r="A11" s="36">
        <f t="shared" si="0"/>
        <v>5</v>
      </c>
      <c r="B11" s="37" t="s">
        <v>134</v>
      </c>
      <c r="C11" s="51">
        <v>1</v>
      </c>
      <c r="D11" s="51"/>
      <c r="E11" s="51"/>
      <c r="F11" s="49">
        <f>IF(C11=1,INSTRUCTIVO!$E$31,IF(D11=0.5,(INSTRUCTIVO!$E$31/2),IF(E11=0,0,"Error")))</f>
        <v>4</v>
      </c>
      <c r="G11" s="51"/>
      <c r="H11" s="36" t="s">
        <v>139</v>
      </c>
    </row>
    <row r="12" spans="1:8" ht="16.2" thickBot="1" x14ac:dyDescent="0.35">
      <c r="B12" s="28" t="s">
        <v>6</v>
      </c>
      <c r="C12" s="10">
        <f>COUNTIF(C7:C11,"1")</f>
        <v>4</v>
      </c>
      <c r="D12" s="10">
        <f>COUNTIF(D7:D11,".5")</f>
        <v>1</v>
      </c>
      <c r="E12" s="10">
        <f>COUNTIF(E7:E11,"0")</f>
        <v>0</v>
      </c>
      <c r="F12" s="11">
        <f>SUM(F7:F11)</f>
        <v>18</v>
      </c>
      <c r="G12" s="30"/>
    </row>
    <row r="13" spans="1:8" ht="15" thickTop="1" x14ac:dyDescent="0.3"/>
  </sheetData>
  <sheetProtection algorithmName="SHA-512" hashValue="pAEeeMGEo930GA3sy5rRwYy8kPy/v+RKOpqA4kqjCa2oqH2SwSHl4e4H3wwfoCuLL6nPMrvfixwRJTmf6DM9Rw==" saltValue="AeLUQ4qYTwgiNntEbUtuiQ==" spinCount="100000" sheet="1" objects="1" scenarios="1"/>
  <customSheetViews>
    <customSheetView guid="{6342DEBD-8362-445E-BD79-C3231DB4E93D}" scale="70" fitToPage="1" topLeftCell="A10">
      <selection activeCell="D12" sqref="D12"/>
      <pageMargins left="0.70866141732283472" right="0.70866141732283472" top="0.74803149606299213" bottom="0.74803149606299213" header="0.31496062992125984" footer="0.31496062992125984"/>
      <pageSetup scale="81" orientation="portrait" r:id="rId1"/>
    </customSheetView>
    <customSheetView guid="{826D66B6-56A4-41C3-BC59-8F99338B793E}" scale="70" fitToPage="1" topLeftCell="A10">
      <selection activeCell="D12" sqref="D12"/>
      <pageMargins left="0.70866141732283472" right="0.70866141732283472" top="0.74803149606299213" bottom="0.74803149606299213" header="0.31496062992125984" footer="0.31496062992125984"/>
      <pageSetup scale="46" orientation="portrait" r:id="rId2"/>
    </customSheetView>
  </customSheetViews>
  <mergeCells count="8">
    <mergeCell ref="H5:H6"/>
    <mergeCell ref="A5:A6"/>
    <mergeCell ref="C5:C6"/>
    <mergeCell ref="F5:F6"/>
    <mergeCell ref="B5:B6"/>
    <mergeCell ref="E5:E6"/>
    <mergeCell ref="D5:D6"/>
    <mergeCell ref="G5:G6"/>
  </mergeCells>
  <dataValidations count="3">
    <dataValidation type="whole" operator="equal" allowBlank="1" showInputMessage="1" showErrorMessage="1" errorTitle="ERROR" error="Sólo puede ser marcado con el número 1" sqref="C7:C11" xr:uid="{5E81AC73-3FDD-414C-8C08-C5333D5021FD}">
      <formula1>1</formula1>
    </dataValidation>
    <dataValidation type="decimal" operator="equal" allowBlank="1" showInputMessage="1" showErrorMessage="1" errorTitle="ERROR" error="Sólo puede ser marcado con el número .5" sqref="D7:D11" xr:uid="{4B16E0D4-C673-4E21-B651-5E4A8527E145}">
      <formula1>0.5</formula1>
    </dataValidation>
    <dataValidation type="whole" operator="equal" allowBlank="1" showInputMessage="1" showErrorMessage="1" errorTitle="ERROR" error="Sólo puede ser marcado con el número 0" sqref="E7:E11" xr:uid="{036C3277-0777-47EC-95FA-95D1D86720F0}">
      <formula1>0</formula1>
    </dataValidation>
  </dataValidations>
  <pageMargins left="0.70866141732283472" right="0.70866141732283472" top="0.74803149606299213" bottom="0.74803149606299213" header="0.31496062992125984" footer="0.31496062992125984"/>
  <pageSetup scale="46" orientation="portrait" r:id="rId3"/>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pageSetUpPr fitToPage="1"/>
  </sheetPr>
  <dimension ref="A1:H13"/>
  <sheetViews>
    <sheetView tabSelected="1" topLeftCell="A4" zoomScaleNormal="100" workbookViewId="0">
      <selection activeCell="D15" sqref="D15"/>
    </sheetView>
  </sheetViews>
  <sheetFormatPr baseColWidth="10" defaultRowHeight="14.4" x14ac:dyDescent="0.3"/>
  <cols>
    <col min="1" max="1" width="6.6640625" customWidth="1"/>
    <col min="2" max="2" width="66.6640625" style="8" customWidth="1"/>
    <col min="3" max="3" width="11.6640625" customWidth="1"/>
    <col min="4" max="4" width="15.6640625" customWidth="1"/>
    <col min="5" max="5" width="11.6640625" customWidth="1"/>
    <col min="6" max="6" width="17.6640625" customWidth="1"/>
    <col min="7" max="7" width="54.6640625" customWidth="1"/>
    <col min="8" max="8" width="20.6640625" customWidth="1"/>
  </cols>
  <sheetData>
    <row r="1" spans="1:8" ht="18" customHeight="1" x14ac:dyDescent="0.35">
      <c r="A1" s="1" t="s">
        <v>79</v>
      </c>
      <c r="B1"/>
    </row>
    <row r="2" spans="1:8" ht="18" customHeight="1" x14ac:dyDescent="0.35">
      <c r="A2" s="1" t="s">
        <v>13</v>
      </c>
      <c r="B2"/>
    </row>
    <row r="3" spans="1:8" ht="18" customHeight="1" x14ac:dyDescent="0.3">
      <c r="A3" s="3"/>
      <c r="B3" s="6"/>
    </row>
    <row r="4" spans="1:8" ht="18" customHeight="1" x14ac:dyDescent="0.3">
      <c r="A4" s="3"/>
      <c r="B4" s="4"/>
    </row>
    <row r="5" spans="1:8" s="35" customFormat="1" ht="15" customHeight="1" x14ac:dyDescent="0.25">
      <c r="A5" s="79" t="s">
        <v>0</v>
      </c>
      <c r="B5" s="79" t="s">
        <v>1</v>
      </c>
      <c r="C5" s="80" t="s">
        <v>14</v>
      </c>
      <c r="D5" s="80" t="s">
        <v>23</v>
      </c>
      <c r="E5" s="80" t="s">
        <v>15</v>
      </c>
      <c r="F5" s="79" t="s">
        <v>2</v>
      </c>
      <c r="G5" s="79" t="s">
        <v>3</v>
      </c>
      <c r="H5" s="79" t="s">
        <v>22</v>
      </c>
    </row>
    <row r="6" spans="1:8" s="35" customFormat="1" ht="15" customHeight="1" x14ac:dyDescent="0.25">
      <c r="A6" s="79"/>
      <c r="B6" s="79"/>
      <c r="C6" s="80" t="s">
        <v>4</v>
      </c>
      <c r="D6" s="80" t="s">
        <v>4</v>
      </c>
      <c r="E6" s="80" t="s">
        <v>4</v>
      </c>
      <c r="F6" s="79" t="s">
        <v>4</v>
      </c>
      <c r="G6" s="79" t="s">
        <v>4</v>
      </c>
      <c r="H6" s="79" t="s">
        <v>4</v>
      </c>
    </row>
    <row r="7" spans="1:8" s="35" customFormat="1" ht="75" x14ac:dyDescent="0.25">
      <c r="A7" s="47">
        <v>1</v>
      </c>
      <c r="B7" s="37" t="s">
        <v>150</v>
      </c>
      <c r="C7" s="51">
        <v>1</v>
      </c>
      <c r="D7" s="51"/>
      <c r="E7" s="51"/>
      <c r="F7" s="49">
        <f>IF(C7=1,INSTRUCTIVO!$E$32,IF(D7=0.5,(INSTRUCTIVO!$E$32/2),IF(E7=0,0,"Error")))</f>
        <v>6.666666666666667</v>
      </c>
      <c r="G7" s="52"/>
      <c r="H7" s="36" t="s">
        <v>153</v>
      </c>
    </row>
    <row r="8" spans="1:8" s="35" customFormat="1" ht="45" x14ac:dyDescent="0.25">
      <c r="A8" s="36">
        <v>2</v>
      </c>
      <c r="B8" s="37" t="s">
        <v>94</v>
      </c>
      <c r="C8" s="51">
        <v>1</v>
      </c>
      <c r="D8" s="51"/>
      <c r="E8" s="51"/>
      <c r="F8" s="49">
        <f>IF(C8=1,INSTRUCTIVO!$E$32,IF(D8=0.5,(INSTRUCTIVO!$E$32/2),IF(E8=0,0,"Error")))/2</f>
        <v>3.3333333333333335</v>
      </c>
      <c r="G8" s="52"/>
      <c r="H8" s="36" t="s">
        <v>154</v>
      </c>
    </row>
    <row r="9" spans="1:8" s="35" customFormat="1" ht="30" x14ac:dyDescent="0.25">
      <c r="A9" s="36">
        <v>3</v>
      </c>
      <c r="B9" s="37" t="s">
        <v>95</v>
      </c>
      <c r="C9" s="51">
        <v>1</v>
      </c>
      <c r="D9" s="51"/>
      <c r="E9" s="51"/>
      <c r="F9" s="49">
        <f>IF(C9=1,INSTRUCTIVO!$E$32,IF(D9=0.5,(INSTRUCTIVO!$E$32/2),IF(E9=0,0,"Error")))/2</f>
        <v>3.3333333333333335</v>
      </c>
      <c r="G9" s="52"/>
      <c r="H9" s="36" t="s">
        <v>154</v>
      </c>
    </row>
    <row r="10" spans="1:8" s="35" customFormat="1" ht="45" x14ac:dyDescent="0.25">
      <c r="A10" s="36">
        <v>4</v>
      </c>
      <c r="B10" s="37" t="s">
        <v>151</v>
      </c>
      <c r="C10" s="51">
        <v>1</v>
      </c>
      <c r="D10" s="51"/>
      <c r="E10" s="51"/>
      <c r="F10" s="49">
        <f>IF(C10=1,INSTRUCTIVO!$E$32,IF(D10=0.5,(INSTRUCTIVO!$E$32/2),IF(E10=0,0,"Error")))/2</f>
        <v>3.3333333333333335</v>
      </c>
      <c r="G10" s="52"/>
      <c r="H10" s="36" t="s">
        <v>155</v>
      </c>
    </row>
    <row r="11" spans="1:8" s="35" customFormat="1" ht="30" x14ac:dyDescent="0.25">
      <c r="A11" s="36">
        <v>5</v>
      </c>
      <c r="B11" s="37" t="s">
        <v>152</v>
      </c>
      <c r="C11" s="51">
        <v>1</v>
      </c>
      <c r="D11" s="51"/>
      <c r="E11" s="51"/>
      <c r="F11" s="49">
        <f>IF(C11=1,INSTRUCTIVO!$E$32,IF(D11=0.5,(INSTRUCTIVO!$E$32/2),IF(E11=0,0,"Error")))/2</f>
        <v>3.3333333333333335</v>
      </c>
      <c r="G11" s="52"/>
      <c r="H11" s="36" t="s">
        <v>155</v>
      </c>
    </row>
    <row r="12" spans="1:8" s="35" customFormat="1" ht="16.2" thickBot="1" x14ac:dyDescent="0.35">
      <c r="B12" s="42" t="s">
        <v>6</v>
      </c>
      <c r="C12" s="10">
        <f>COUNTIF(C7:C11,"1")</f>
        <v>5</v>
      </c>
      <c r="D12" s="10">
        <f>COUNTIF(D7:D11,".5")</f>
        <v>0</v>
      </c>
      <c r="E12" s="10">
        <f>COUNTIF(E7:E11,"0")</f>
        <v>0</v>
      </c>
      <c r="F12" s="10">
        <f>SUM(F7:F11)</f>
        <v>20</v>
      </c>
      <c r="G12" s="29"/>
      <c r="H12" s="48"/>
    </row>
    <row r="13" spans="1:8" ht="15" thickTop="1" x14ac:dyDescent="0.3"/>
  </sheetData>
  <sheetProtection algorithmName="SHA-512" hashValue="d/GWz3qD5ylSGH6cTg55X+zuD4G71VkrYbArrDiekfT3RJl15iC4BVaGBHW877QEe08St1r2EushQHCjzYPxUA==" saltValue="7ulmlvZEuSDwggU2NT/FxA==" spinCount="100000" sheet="1" objects="1" scenarios="1"/>
  <customSheetViews>
    <customSheetView guid="{6342DEBD-8362-445E-BD79-C3231DB4E93D}" scale="70" fitToPage="1">
      <selection activeCell="G10" sqref="G10"/>
      <pageMargins left="0.70866141732283472" right="0.70866141732283472" top="0.74803149606299213" bottom="0.74803149606299213" header="0.31496062992125984" footer="0.31496062992125984"/>
      <pageSetup scale="92" orientation="portrait" r:id="rId1"/>
    </customSheetView>
    <customSheetView guid="{826D66B6-56A4-41C3-BC59-8F99338B793E}" scale="70" fitToPage="1">
      <selection activeCell="E10" sqref="E10"/>
      <pageMargins left="0.70866141732283472" right="0.70866141732283472" top="0.74803149606299213" bottom="0.74803149606299213" header="0.31496062992125984" footer="0.31496062992125984"/>
      <pageSetup scale="44" orientation="portrait" r:id="rId2"/>
    </customSheetView>
  </customSheetViews>
  <mergeCells count="8">
    <mergeCell ref="H5:H6"/>
    <mergeCell ref="A5:A6"/>
    <mergeCell ref="B5:B6"/>
    <mergeCell ref="C5:C6"/>
    <mergeCell ref="F5:F6"/>
    <mergeCell ref="E5:E6"/>
    <mergeCell ref="D5:D6"/>
    <mergeCell ref="G5:G6"/>
  </mergeCells>
  <dataValidations count="3">
    <dataValidation type="whole" operator="equal" allowBlank="1" showInputMessage="1" showErrorMessage="1" errorTitle="ERROR" error="Sólo puede ser marcado con el número 1" sqref="C7:C11" xr:uid="{66CB1C33-2C73-4592-A9B4-A68328191A20}">
      <formula1>1</formula1>
    </dataValidation>
    <dataValidation type="decimal" operator="equal" allowBlank="1" showInputMessage="1" showErrorMessage="1" errorTitle="ERROR" error="Sólo puede ser marcado con el número .5" sqref="D7:D11" xr:uid="{C379063C-D2A9-4B0D-BEE4-03D3D5FFE567}">
      <formula1>0.5</formula1>
    </dataValidation>
    <dataValidation type="whole" operator="equal" allowBlank="1" showInputMessage="1" showErrorMessage="1" errorTitle="ERROR" error="Sólo puede ser marcado con el número 0" sqref="E7:E11" xr:uid="{F38EEED8-F0BC-418F-8F6C-FB5425D5001A}">
      <formula1>0</formula1>
    </dataValidation>
  </dataValidations>
  <pageMargins left="0.70866141732283472" right="0.70866141732283472" top="0.74803149606299213" bottom="0.74803149606299213" header="0.31496062992125984" footer="0.31496062992125984"/>
  <pageSetup scale="44"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9</vt:i4>
      </vt:variant>
    </vt:vector>
  </HeadingPairs>
  <TitlesOfParts>
    <vt:vector size="16" baseType="lpstr">
      <vt:lpstr>INSTRUCTIVO</vt:lpstr>
      <vt:lpstr>GENERALES</vt:lpstr>
      <vt:lpstr>1.- AMB. DE CONTROL</vt:lpstr>
      <vt:lpstr>2.- EVAL. DE RIESGOS</vt:lpstr>
      <vt:lpstr>3.-ACT. DE CONTROL</vt:lpstr>
      <vt:lpstr>4.-INF. Y COMUNICA.</vt:lpstr>
      <vt:lpstr>5.- SUPERVISIÓN</vt:lpstr>
      <vt:lpstr>'1.- AMB. DE CONTROL'!Área_de_impresión</vt:lpstr>
      <vt:lpstr>'2.- EVAL. DE RIESGOS'!Área_de_impresión</vt:lpstr>
      <vt:lpstr>'3.-ACT. DE CONTROL'!Área_de_impresión</vt:lpstr>
      <vt:lpstr>'4.-INF. Y COMUNICA.'!Área_de_impresión</vt:lpstr>
      <vt:lpstr>'5.- SUPERVISIÓN'!Área_de_impresión</vt:lpstr>
      <vt:lpstr>GENERALES!Área_de_impresión</vt:lpstr>
      <vt:lpstr>'1.- AMB. DE CONTROL'!Títulos_a_imprimir</vt:lpstr>
      <vt:lpstr>'2.- EVAL. DE RIESGOS'!Títulos_a_imprimir</vt:lpstr>
      <vt:lpstr>'3.-ACT. DE CONTROL'!Títulos_a_imprimir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martha.calvillo</dc:creator>
  <cp:lastModifiedBy>Rebeca Ines Rodriguez Beltran</cp:lastModifiedBy>
  <cp:lastPrinted>2016-02-22T16:14:08Z</cp:lastPrinted>
  <dcterms:created xsi:type="dcterms:W3CDTF">2015-09-21T17:14:36Z</dcterms:created>
  <dcterms:modified xsi:type="dcterms:W3CDTF">2026-01-16T19:13:34Z</dcterms:modified>
</cp:coreProperties>
</file>